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atyana.vertushkina\Desktop\поз 18,2\"/>
    </mc:Choice>
  </mc:AlternateContent>
  <bookViews>
    <workbookView xWindow="0" yWindow="0" windowWidth="38400" windowHeight="19365"/>
  </bookViews>
  <sheets>
    <sheet name="1.Ведомость" sheetId="9" r:id="rId1"/>
    <sheet name="SourceOb.1" sheetId="8" state="hidden" r:id="rId2"/>
    <sheet name="Source" sheetId="1" state="hidden" r:id="rId3"/>
    <sheet name="SourceObSm" sheetId="2" state="hidden" r:id="rId4"/>
    <sheet name="SmtRes" sheetId="3" state="hidden" r:id="rId5"/>
    <sheet name="EtalonRes" sheetId="4" state="hidden" r:id="rId6"/>
    <sheet name="SrcPoprs" sheetId="5" state="hidden" r:id="rId7"/>
    <sheet name="SrcKA" sheetId="6" state="hidden" r:id="rId8"/>
  </sheets>
  <definedNames>
    <definedName name="_xlnm.Print_Titles" localSheetId="0">'1.Ведомость'!$20:$20</definedName>
    <definedName name="_xlnm.Print_Area" localSheetId="0">'1.Ведомость'!$A$1:$D$32</definedName>
  </definedNames>
  <calcPr calcId="162913" iterate="1"/>
</workbook>
</file>

<file path=xl/calcChain.xml><?xml version="1.0" encoding="utf-8"?>
<calcChain xmlns="http://schemas.openxmlformats.org/spreadsheetml/2006/main">
  <c r="BZ28" i="9" l="1"/>
  <c r="BZ25" i="9"/>
  <c r="BT13" i="9"/>
  <c r="BT12" i="9"/>
  <c r="BT11" i="9"/>
  <c r="BT9" i="9"/>
  <c r="BR6" i="9"/>
  <c r="BR5" i="9"/>
  <c r="BR4" i="9"/>
  <c r="BR3" i="9"/>
  <c r="D12" i="1" l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AC24" i="1"/>
  <c r="AE24" i="1"/>
  <c r="AD24" i="1" s="1"/>
  <c r="CR24" i="1" s="1"/>
  <c r="Q24" i="1" s="1"/>
  <c r="AD28" i="1" s="1"/>
  <c r="AF24" i="1"/>
  <c r="CT24" i="1" s="1"/>
  <c r="S24" i="1" s="1"/>
  <c r="AG24" i="1"/>
  <c r="CU24" i="1" s="1"/>
  <c r="T24" i="1" s="1"/>
  <c r="AG28" i="1" s="1"/>
  <c r="AH24" i="1"/>
  <c r="AI24" i="1"/>
  <c r="AJ24" i="1"/>
  <c r="CX24" i="1" s="1"/>
  <c r="W24" i="1" s="1"/>
  <c r="AJ28" i="1" s="1"/>
  <c r="CS24" i="1"/>
  <c r="R24" i="1" s="1"/>
  <c r="AE28" i="1" s="1"/>
  <c r="CV24" i="1"/>
  <c r="U24" i="1" s="1"/>
  <c r="AH28" i="1" s="1"/>
  <c r="CW24" i="1"/>
  <c r="V24" i="1" s="1"/>
  <c r="AI28" i="1" s="1"/>
  <c r="GL24" i="1"/>
  <c r="GO24" i="1"/>
  <c r="GP24" i="1"/>
  <c r="GV24" i="1"/>
  <c r="GX24" i="1"/>
  <c r="HC24" i="1"/>
  <c r="O25" i="1"/>
  <c r="P25" i="1"/>
  <c r="Q25" i="1"/>
  <c r="R25" i="1"/>
  <c r="S25" i="1"/>
  <c r="T25" i="1"/>
  <c r="U25" i="1"/>
  <c r="V25" i="1"/>
  <c r="W25" i="1"/>
  <c r="X25" i="1"/>
  <c r="Y25" i="1"/>
  <c r="AB25" i="1"/>
  <c r="AC25" i="1"/>
  <c r="AD25" i="1"/>
  <c r="AE25" i="1"/>
  <c r="AF25" i="1"/>
  <c r="AG25" i="1"/>
  <c r="AH25" i="1"/>
  <c r="AI25" i="1"/>
  <c r="AJ25" i="1"/>
  <c r="CP25" i="1"/>
  <c r="GM25" i="1" s="1"/>
  <c r="GL25" i="1"/>
  <c r="GO25" i="1"/>
  <c r="GP25" i="1"/>
  <c r="GV25" i="1"/>
  <c r="GX25" i="1"/>
  <c r="O26" i="1"/>
  <c r="P26" i="1"/>
  <c r="Q26" i="1"/>
  <c r="R26" i="1"/>
  <c r="S26" i="1"/>
  <c r="T26" i="1"/>
  <c r="U26" i="1"/>
  <c r="V26" i="1"/>
  <c r="W26" i="1"/>
  <c r="X26" i="1"/>
  <c r="Y26" i="1"/>
  <c r="AB26" i="1"/>
  <c r="CP26" i="1" s="1"/>
  <c r="GM26" i="1" s="1"/>
  <c r="AC26" i="1"/>
  <c r="AD26" i="1"/>
  <c r="AE26" i="1"/>
  <c r="AF26" i="1"/>
  <c r="AG26" i="1"/>
  <c r="AH26" i="1"/>
  <c r="AI26" i="1"/>
  <c r="AJ26" i="1"/>
  <c r="GL26" i="1"/>
  <c r="GO26" i="1"/>
  <c r="GP26" i="1"/>
  <c r="GV26" i="1"/>
  <c r="GX26" i="1"/>
  <c r="B28" i="1"/>
  <c r="B22" i="1" s="1"/>
  <c r="C28" i="1"/>
  <c r="C22" i="1" s="1"/>
  <c r="D28" i="1"/>
  <c r="D22" i="1" s="1"/>
  <c r="F28" i="1"/>
  <c r="F22" i="1" s="1"/>
  <c r="G28" i="1"/>
  <c r="G22" i="1" s="1"/>
  <c r="BX28" i="1"/>
  <c r="AO28" i="1" s="1"/>
  <c r="BY28" i="1"/>
  <c r="BY22" i="1" s="1"/>
  <c r="BZ28" i="1"/>
  <c r="AQ28" i="1" s="1"/>
  <c r="CC28" i="1"/>
  <c r="CC22" i="1" s="1"/>
  <c r="CD28" i="1"/>
  <c r="AU28" i="1" s="1"/>
  <c r="CG28" i="1"/>
  <c r="CG22" i="1" s="1"/>
  <c r="CJ28" i="1"/>
  <c r="BA28" i="1" s="1"/>
  <c r="CK28" i="1"/>
  <c r="CK22" i="1" s="1"/>
  <c r="CL28" i="1"/>
  <c r="BC28" i="1" s="1"/>
  <c r="B58" i="1"/>
  <c r="B18" i="1" s="1"/>
  <c r="C58" i="1"/>
  <c r="C18" i="1" s="1"/>
  <c r="D58" i="1"/>
  <c r="D18" i="1" s="1"/>
  <c r="F58" i="1"/>
  <c r="F18" i="1" s="1"/>
  <c r="G58" i="1"/>
  <c r="G18" i="1" s="1"/>
  <c r="F12" i="6"/>
  <c r="G12" i="6"/>
  <c r="GN26" i="1" l="1"/>
  <c r="HD26" i="1"/>
  <c r="AI22" i="1"/>
  <c r="V28" i="1"/>
  <c r="AD22" i="1"/>
  <c r="Q28" i="1"/>
  <c r="F44" i="1"/>
  <c r="BC22" i="1"/>
  <c r="BC58" i="1"/>
  <c r="AU22" i="1"/>
  <c r="F47" i="1"/>
  <c r="AU58" i="1"/>
  <c r="AO22" i="1"/>
  <c r="F32" i="1"/>
  <c r="AO58" i="1"/>
  <c r="GN25" i="1"/>
  <c r="HD25" i="1"/>
  <c r="CM28" i="1" s="1"/>
  <c r="AH22" i="1"/>
  <c r="U28" i="1"/>
  <c r="AB24" i="1"/>
  <c r="AE22" i="1"/>
  <c r="R28" i="1"/>
  <c r="AG22" i="1"/>
  <c r="T28" i="1"/>
  <c r="BA22" i="1"/>
  <c r="F48" i="1"/>
  <c r="BA58" i="1"/>
  <c r="AQ22" i="1"/>
  <c r="F38" i="1"/>
  <c r="AQ58" i="1"/>
  <c r="W28" i="1"/>
  <c r="AJ22" i="1"/>
  <c r="CZ24" i="1"/>
  <c r="Y24" i="1" s="1"/>
  <c r="AL28" i="1" s="1"/>
  <c r="CY24" i="1"/>
  <c r="X24" i="1" s="1"/>
  <c r="AK28" i="1" s="1"/>
  <c r="AF28" i="1"/>
  <c r="BB28" i="1"/>
  <c r="AX28" i="1"/>
  <c r="AT28" i="1"/>
  <c r="AP28" i="1"/>
  <c r="CQ24" i="1"/>
  <c r="P24" i="1" s="1"/>
  <c r="CJ22" i="1"/>
  <c r="BX22" i="1"/>
  <c r="CI28" i="1"/>
  <c r="CL22" i="1"/>
  <c r="CD22" i="1"/>
  <c r="BZ22" i="1"/>
  <c r="AZ28" i="1" l="1"/>
  <c r="CI22" i="1"/>
  <c r="AT22" i="1"/>
  <c r="F46" i="1"/>
  <c r="F16" i="2" s="1"/>
  <c r="AT58" i="1"/>
  <c r="AX22" i="1"/>
  <c r="AX58" i="1"/>
  <c r="F35" i="1"/>
  <c r="AC28" i="1"/>
  <c r="CP24" i="1"/>
  <c r="O24" i="1" s="1"/>
  <c r="BB22" i="1"/>
  <c r="F41" i="1"/>
  <c r="BB58" i="1"/>
  <c r="F49" i="1"/>
  <c r="T22" i="1"/>
  <c r="T58" i="1"/>
  <c r="F77" i="1"/>
  <c r="AU18" i="1"/>
  <c r="V22" i="1"/>
  <c r="V58" i="1"/>
  <c r="F51" i="1"/>
  <c r="AP22" i="1"/>
  <c r="F37" i="1"/>
  <c r="G16" i="2" s="1"/>
  <c r="AP58" i="1"/>
  <c r="S28" i="1"/>
  <c r="AF22" i="1"/>
  <c r="F52" i="1"/>
  <c r="W22" i="1"/>
  <c r="W58" i="1"/>
  <c r="BA18" i="1"/>
  <c r="F78" i="1"/>
  <c r="U22" i="1"/>
  <c r="U58" i="1"/>
  <c r="F50" i="1"/>
  <c r="AO18" i="1"/>
  <c r="F62" i="1"/>
  <c r="H16" i="2"/>
  <c r="AK22" i="1"/>
  <c r="X28" i="1"/>
  <c r="F68" i="1"/>
  <c r="AQ18" i="1"/>
  <c r="R22" i="1"/>
  <c r="R58" i="1"/>
  <c r="F42" i="1"/>
  <c r="Q22" i="1"/>
  <c r="F40" i="1"/>
  <c r="Q58" i="1"/>
  <c r="AL22" i="1"/>
  <c r="Y28" i="1"/>
  <c r="BD28" i="1"/>
  <c r="CM22" i="1"/>
  <c r="F74" i="1"/>
  <c r="BC18" i="1"/>
  <c r="W18" i="1" l="1"/>
  <c r="F82" i="1"/>
  <c r="F67" i="1"/>
  <c r="AP18" i="1"/>
  <c r="V18" i="1"/>
  <c r="F81" i="1"/>
  <c r="T18" i="1"/>
  <c r="F79" i="1"/>
  <c r="Y22" i="1"/>
  <c r="Y58" i="1"/>
  <c r="F55" i="1"/>
  <c r="U18" i="1"/>
  <c r="F80" i="1"/>
  <c r="Q18" i="1"/>
  <c r="F70" i="1"/>
  <c r="F72" i="1"/>
  <c r="R18" i="1"/>
  <c r="F54" i="1"/>
  <c r="X22" i="1"/>
  <c r="X58" i="1"/>
  <c r="AX18" i="1"/>
  <c r="F65" i="1"/>
  <c r="GM24" i="1"/>
  <c r="AB28" i="1"/>
  <c r="BD58" i="1"/>
  <c r="F53" i="1"/>
  <c r="BD22" i="1"/>
  <c r="S22" i="1"/>
  <c r="S58" i="1"/>
  <c r="F43" i="1"/>
  <c r="J16" i="2" s="1"/>
  <c r="F71" i="1"/>
  <c r="BB18" i="1"/>
  <c r="AC22" i="1"/>
  <c r="CH28" i="1"/>
  <c r="P28" i="1"/>
  <c r="CE28" i="1"/>
  <c r="CF28" i="1"/>
  <c r="F76" i="1"/>
  <c r="AT18" i="1"/>
  <c r="AZ58" i="1"/>
  <c r="AZ22" i="1"/>
  <c r="F39" i="1"/>
  <c r="AZ18" i="1" l="1"/>
  <c r="F69" i="1"/>
  <c r="O28" i="1"/>
  <c r="AB22" i="1"/>
  <c r="X18" i="1"/>
  <c r="F84" i="1"/>
  <c r="AV28" i="1"/>
  <c r="CE22" i="1"/>
  <c r="P58" i="1"/>
  <c r="P22" i="1"/>
  <c r="F31" i="1"/>
  <c r="CA28" i="1"/>
  <c r="GN24" i="1"/>
  <c r="CB28" i="1" s="1"/>
  <c r="Y18" i="1"/>
  <c r="F85" i="1"/>
  <c r="AY28" i="1"/>
  <c r="CH22" i="1"/>
  <c r="AW28" i="1"/>
  <c r="CF22" i="1"/>
  <c r="F73" i="1"/>
  <c r="S18" i="1"/>
  <c r="BD18" i="1"/>
  <c r="F83" i="1"/>
  <c r="P18" i="1" l="1"/>
  <c r="F61" i="1"/>
  <c r="F36" i="1"/>
  <c r="AY22" i="1"/>
  <c r="AY58" i="1"/>
  <c r="AR28" i="1"/>
  <c r="CA22" i="1"/>
  <c r="AS28" i="1"/>
  <c r="CB22" i="1"/>
  <c r="AV58" i="1"/>
  <c r="F33" i="1"/>
  <c r="AV22" i="1"/>
  <c r="O22" i="1"/>
  <c r="F30" i="1"/>
  <c r="O58" i="1"/>
  <c r="AW22" i="1"/>
  <c r="AW58" i="1"/>
  <c r="F34" i="1"/>
  <c r="F60" i="1" l="1"/>
  <c r="O18" i="1"/>
  <c r="AV18" i="1"/>
  <c r="F63" i="1"/>
  <c r="AS22" i="1"/>
  <c r="F45" i="1"/>
  <c r="E16" i="2" s="1"/>
  <c r="I16" i="2" s="1"/>
  <c r="N16" i="2" s="1"/>
  <c r="AS58" i="1"/>
  <c r="F56" i="1"/>
  <c r="AR58" i="1"/>
  <c r="AR22" i="1"/>
  <c r="AW18" i="1"/>
  <c r="F64" i="1"/>
  <c r="F66" i="1"/>
  <c r="AY18" i="1"/>
  <c r="F75" i="1" l="1"/>
  <c r="AS18" i="1"/>
  <c r="AR18" i="1"/>
  <c r="F86" i="1"/>
</calcChain>
</file>

<file path=xl/comments1.xml><?xml version="1.0" encoding="utf-8"?>
<comments xmlns="http://schemas.openxmlformats.org/spreadsheetml/2006/main">
  <authors>
    <author>Вертушкина Татьяна Вячеславовна</author>
  </authors>
  <commentList>
    <comment ref="B3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Инвестор -&gt; Организация</t>
        </r>
      </text>
    </comment>
    <comment ref="B4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Заказчик -&gt; Организация</t>
        </r>
      </text>
    </comment>
    <comment ref="B5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Генподрядчик -&gt; Организация</t>
        </r>
      </text>
    </comment>
    <comment ref="B6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Субподрядчик -&gt; Организация</t>
        </r>
      </text>
    </comment>
    <comment ref="A9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-&gt; Наименования -&gt; Описание</t>
        </r>
      </text>
    </comment>
    <comment ref="B13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-&gt; Наименования -&gt; Основание (список чертежей)</t>
        </r>
      </text>
    </comment>
    <comment ref="B25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Сдал -&gt; Должность</t>
        </r>
      </text>
    </comment>
    <comment ref="C25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Сдал -&gt; Ф.И.О.</t>
        </r>
      </text>
    </comment>
    <comment ref="B28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Принял -&gt; Должность</t>
        </r>
      </text>
    </comment>
    <comment ref="C28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Принял -&gt; Ф.И.О.</t>
        </r>
      </text>
    </comment>
  </commentList>
</comments>
</file>

<file path=xl/sharedStrings.xml><?xml version="1.0" encoding="utf-8"?>
<sst xmlns="http://schemas.openxmlformats.org/spreadsheetml/2006/main" count="730" uniqueCount="191">
  <si>
    <t>Smeta.RU (Terminal)  (495) 974-1589</t>
  </si>
  <si>
    <t>_PS_</t>
  </si>
  <si>
    <t>Smeta.RU (Terminal)</t>
  </si>
  <si>
    <t>ООО "ОДСК"  Доп. раб. место  FStS-0031510</t>
  </si>
  <si>
    <t>4.4.8.1 Демонтаж башенного крана ПОС</t>
  </si>
  <si>
    <t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t>
  </si>
  <si>
    <t/>
  </si>
  <si>
    <t>Сметные нормы списания</t>
  </si>
  <si>
    <t>Коды ценников</t>
  </si>
  <si>
    <t>ФЕР  2020 года (421пр за итогом по статьям) НОВОЕ СТРОИТЕЛЬСТВО</t>
  </si>
  <si>
    <t>Версия 1.3.0 ГСН (ГЭСН, ФЕР) и ТЕР (Методики НР (812/пр и 636/пр) и СП (774/пр) с 22.10.2021 г.) совместимо с версией Smeta.ru 11.4.1.0 и выше</t>
  </si>
  <si>
    <t>ФЕР-2020 с Изм.9 от 2021.12.20</t>
  </si>
  <si>
    <t>Поправки для базы ФЕР 2020 года от 2021.11.11 И8 Новое строительство</t>
  </si>
  <si>
    <t>ГСН</t>
  </si>
  <si>
    <t>4.4.8.1</t>
  </si>
  <si>
    <t>Демонтаж башенного крана</t>
  </si>
  <si>
    <t>1</t>
  </si>
  <si>
    <t>калькуляция</t>
  </si>
  <si>
    <t>Демонтаж крана башенного КБ-515</t>
  </si>
  <si>
    <t>ШТ</t>
  </si>
  <si>
    <t>Строка по умолчанию</t>
  </si>
  <si>
    <t>Прочие работы</t>
  </si>
  <si>
    <t>по умолчанию</t>
  </si>
  <si>
    <t>2</t>
  </si>
  <si>
    <t>т03-02-02-015</t>
  </si>
  <si>
    <t>Перевозка грузов II класса автомобилями бортовыми грузоподъемностью до 5 т на расстояние до 15 км</t>
  </si>
  <si>
    <t>1 Т ГРУЗА</t>
  </si>
  <si>
    <t>ФССЦпг-2001, т03-02-02-015, приказ Минстроя России №876/пр от 26.12.2019</t>
  </si>
  <si>
    <t>*1,15</t>
  </si>
  <si>
    <t>Перевозка грузов авто/транспортом</t>
  </si>
  <si>
    <t>Перевозка строительных грузов автомобильным транспортом</t>
  </si>
  <si>
    <t>ФССЦпр , изм. 7</t>
  </si>
  <si>
    <t>3</t>
  </si>
  <si>
    <t>т03-01-01-015</t>
  </si>
  <si>
    <t>Перевозка грузов I класса автомобилями бортовыми грузоподъемностью до 15 т на расстояние до 15 км</t>
  </si>
  <si>
    <t>ФССЦпг-2001, т03-01-01-015, приказ Минстроя России №876/пр от 26.12.2019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</si>
  <si>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</si>
  <si>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</si>
  <si>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</si>
  <si>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</si>
  <si>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</si>
  <si>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</si>
  <si>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</si>
  <si>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</si>
  <si>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</si>
  <si>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</si>
  <si>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</si>
  <si>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</si>
  <si>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</si>
  <si>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</si>
  <si>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</si>
  <si>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</si>
  <si>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</si>
  <si>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</si>
  <si>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</si>
  <si>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</si>
  <si>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</si>
  <si>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</si>
  <si>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</si>
  <si>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</si>
  <si>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</si>
  <si>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</si>
  <si>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</si>
  <si>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</si>
  <si>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</si>
  <si>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</si>
  <si>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</si>
  <si>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</si>
  <si>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</si>
  <si>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</si>
  <si>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</si>
  <si>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</si>
  <si>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</si>
  <si>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</si>
  <si>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</si>
  <si>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</si>
  <si>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</si>
  <si>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</si>
  <si>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</si>
  <si>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</si>
  <si>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</si>
  <si>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</si>
  <si>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</si>
  <si>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</si>
  <si>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</si>
  <si>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</si>
  <si>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</si>
  <si>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</si>
  <si>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</si>
  <si>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</si>
  <si>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</si>
  <si>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</si>
  <si>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</si>
  <si>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</si>
  <si>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</si>
  <si>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</si>
  <si>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</si>
  <si>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</si>
  <si>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</si>
  <si>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</si>
  <si>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</si>
  <si>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</si>
  <si>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</si>
  <si>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</si>
  <si>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</si>
  <si>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</si>
  <si>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</si>
  <si>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</si>
  <si>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</si>
  <si>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АЭС</t>
  </si>
  <si>
    <t>При определении сметной стоимости строительства объектов капитального строительства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</si>
  <si>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</si>
  <si>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</si>
  <si>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</si>
  <si>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</si>
  <si>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</si>
  <si>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</si>
  <si>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</si>
  <si>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</si>
  <si>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авитранспорта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</si>
  <si>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</si>
  <si>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</si>
  <si>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</si>
  <si>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</si>
  <si>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</si>
  <si>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</si>
  <si>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</si>
  <si>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</si>
  <si>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</si>
  <si>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</si>
  <si>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</si>
  <si>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</si>
  <si>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</si>
  <si>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</si>
  <si>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</si>
  <si>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</si>
  <si>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</si>
  <si>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</si>
  <si>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</si>
  <si>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</si>
  <si>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</si>
  <si>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</si>
  <si>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</si>
  <si>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</si>
  <si>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Текущий уровень цен</t>
  </si>
  <si>
    <t>Индексы за итогом</t>
  </si>
  <si>
    <t>_OBSM_</t>
  </si>
  <si>
    <t>ГОСУДАРСТВЕННЫЕ СМЕТНЫЕ НОРМАТИВЫ (ФЕР-2020), утвержденные приказами Минстроя России от 26 декабря 2019 г.   № 876/пр (в редакции приказов Минстроя РФ от 30 марта 2020 г. № 172/пр, от 1 июня 2020 г. № 294/пр, от 30 июня 2020 г. № 352/пр,   от 20 октября 2020 г. № 636/пр, от 9 февраля 2021 г. № 51/пр, от 24 мая 2021 г. № 321/пр, от 24 июня 2021 г. № 408/пр,  от 14 октября 2021 № 746/пр, от 20 декабря 2021 № 962/пр)</t>
  </si>
  <si>
    <t>- номер последнего сформированного листа SourceOb</t>
  </si>
  <si>
    <t>SourceOb.1</t>
  </si>
  <si>
    <t>- имя последнего сформированного листа SourceOb</t>
  </si>
  <si>
    <t>- шаблон подписей и шапки, использованный последний раз (номер первой строки шаблона)</t>
  </si>
  <si>
    <t>- уровень цен, использованный последний раз (1 - Базовый / 2 - Текущий)</t>
  </si>
  <si>
    <t>Параметры1.xls</t>
  </si>
  <si>
    <t>- имя последнего использованного файла содержащего параметры</t>
  </si>
  <si>
    <t>Параметры Объектной сметы для автоопределения настроек</t>
  </si>
  <si>
    <t>- Режим расчета: 1 - ресурсный / 2 - с построчной индексацией (ТСН Москва) / 3 - с построчной индексацией (ТЕР, ФЕР) / 4 - с итоговой индексацией (по статьям) / 5 - с итоговой индексацией (за итогом сметы)</t>
  </si>
  <si>
    <t>- Вид документа (1 - один уровень цен / 2 - два уровня цен)</t>
  </si>
  <si>
    <t>- Расчет за итогом сметы (1 - есть / 0 - нет)</t>
  </si>
  <si>
    <t>- Уровень цен, использованный последний раз (1 - Базовый / 2 - Текущий / 3 - Расчет за итогом сметы)</t>
  </si>
  <si>
    <t>- Детализация расчета за итогом сметы (1 - на Объект (на отдельном листе) / 2 - на Объект (под сметой) / 3 - на каждую Локальную смету / 4 - на Разделы / 5 - на Подразделы)</t>
  </si>
  <si>
    <t>- Способ расчета, использованный последний раз (0 - по сводному / 1 - по статьям / 2 - оба, по статьям и по сводному)</t>
  </si>
  <si>
    <t>- Базовый уровень рассчитанный в локальной смете (0 - нет / &gt; 0 - есть)</t>
  </si>
  <si>
    <t>- номер последнего сформированного листа</t>
  </si>
  <si>
    <t>Наименование программного продукта: "Мастер сметных расчетов" v11.15, г. Орел, тел. +7 (910) 747-08-01</t>
  </si>
  <si>
    <t>Инвестор:</t>
  </si>
  <si>
    <t>Заказчик:</t>
  </si>
  <si>
    <t>Генподрядчик:</t>
  </si>
  <si>
    <t>Субподрядчик:</t>
  </si>
  <si>
    <t>ВЕДОМОСТЬ ОБЪЕМОВ РАБОТ</t>
  </si>
  <si>
    <t xml:space="preserve">  </t>
  </si>
  <si>
    <t>Объект</t>
  </si>
  <si>
    <t>Шифр:</t>
  </si>
  <si>
    <t xml:space="preserve"> 4.4.8.1 Демонтаж башенного крана ПОС </t>
  </si>
  <si>
    <t>Основание:</t>
  </si>
  <si>
    <t>№ п/п</t>
  </si>
  <si>
    <t>Наименование работ и затрат</t>
  </si>
  <si>
    <t>Единица</t>
  </si>
  <si>
    <t>изме-</t>
  </si>
  <si>
    <t>рения</t>
  </si>
  <si>
    <t>Коли-</t>
  </si>
  <si>
    <t>чество</t>
  </si>
  <si>
    <t xml:space="preserve">Локальная смета: </t>
  </si>
  <si>
    <t xml:space="preserve"> 4.4.8.1</t>
  </si>
  <si>
    <t xml:space="preserve"> Демонтаж башенного крана</t>
  </si>
  <si>
    <t>Сдал:</t>
  </si>
  <si>
    <t>[должность] / [подпись]</t>
  </si>
  <si>
    <t>[расшифровка подписи]</t>
  </si>
  <si>
    <t>М.П.</t>
  </si>
  <si>
    <t>Принял:</t>
  </si>
  <si>
    <t>Конец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</si>
</sst>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9"/>
      <color indexed="81"/>
      <name val="Tahoma"/>
      <family val="2"/>
      <charset val="204"/>
    </font>
    <font>
      <sz val="10"/>
      <color rgb="FFFFFFFF"/>
      <name val="Arial"/>
      <family val="2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7"/>
      <name val="Arial"/>
      <family val="2"/>
      <charset val="204"/>
    </font>
    <font>
      <sz val="9"/>
      <name val="Arial"/>
      <family val="2"/>
      <charset val="204"/>
    </font>
    <font>
      <sz val="8"/>
      <name val="Times New Roman Cyr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horizontal="right" vertical="top"/>
    </xf>
    <xf numFmtId="0" fontId="9" fillId="0" borderId="0" xfId="0" applyFont="1"/>
    <xf numFmtId="0" fontId="10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9" fillId="0" borderId="0" xfId="0" applyFont="1" applyAlignment="1">
      <alignment horizontal="left" vertical="top"/>
    </xf>
    <xf numFmtId="0" fontId="8" fillId="0" borderId="0" xfId="0" applyFont="1" applyAlignment="1">
      <alignment wrapText="1"/>
    </xf>
    <xf numFmtId="0" fontId="12" fillId="0" borderId="0" xfId="0" applyFont="1"/>
    <xf numFmtId="0" fontId="0" fillId="0" borderId="2" xfId="0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8" fillId="0" borderId="0" xfId="0" applyFont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13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49" fontId="9" fillId="0" borderId="0" xfId="0" applyNumberFormat="1" applyFont="1" applyAlignment="1">
      <alignment horizontal="center" wrapText="1"/>
    </xf>
    <xf numFmtId="0" fontId="9" fillId="0" borderId="0" xfId="0" applyFont="1" applyAlignment="1">
      <alignment wrapText="1"/>
    </xf>
    <xf numFmtId="0" fontId="14" fillId="0" borderId="0" xfId="0" applyFont="1" applyAlignment="1">
      <alignment horizontal="left" vertical="top" wrapText="1"/>
    </xf>
    <xf numFmtId="0" fontId="14" fillId="0" borderId="0" xfId="0" applyFont="1" applyAlignment="1">
      <alignment wrapText="1"/>
    </xf>
    <xf numFmtId="49" fontId="14" fillId="0" borderId="0" xfId="0" applyNumberFormat="1" applyFont="1" applyAlignment="1">
      <alignment horizontal="left" vertical="top" wrapText="1"/>
    </xf>
    <xf numFmtId="49" fontId="14" fillId="0" borderId="0" xfId="0" applyNumberFormat="1" applyFont="1" applyAlignment="1">
      <alignment wrapText="1"/>
    </xf>
    <xf numFmtId="0" fontId="15" fillId="0" borderId="5" xfId="0" applyFont="1" applyBorder="1" applyAlignment="1">
      <alignment horizontal="center" vertical="top" wrapText="1"/>
    </xf>
    <xf numFmtId="0" fontId="15" fillId="0" borderId="4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16" fillId="0" borderId="7" xfId="0" applyFont="1" applyBorder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16" fillId="0" borderId="8" xfId="0" applyFont="1" applyBorder="1" applyAlignment="1">
      <alignment horizontal="center" vertical="top" wrapText="1"/>
    </xf>
    <xf numFmtId="0" fontId="16" fillId="0" borderId="7" xfId="0" applyFont="1" applyBorder="1" applyAlignment="1">
      <alignment horizontal="center" wrapText="1"/>
    </xf>
    <xf numFmtId="0" fontId="9" fillId="0" borderId="6" xfId="0" applyFont="1" applyBorder="1" applyAlignment="1">
      <alignment horizontal="left" vertical="top" wrapText="1"/>
    </xf>
    <xf numFmtId="0" fontId="16" fillId="0" borderId="9" xfId="0" applyFont="1" applyBorder="1" applyAlignment="1">
      <alignment horizontal="left" vertical="top" wrapText="1"/>
    </xf>
    <xf numFmtId="0" fontId="9" fillId="0" borderId="9" xfId="0" applyFont="1" applyBorder="1" applyAlignment="1">
      <alignment horizontal="right" vertical="top" wrapText="1"/>
    </xf>
    <xf numFmtId="0" fontId="16" fillId="0" borderId="10" xfId="0" applyFont="1" applyBorder="1" applyAlignment="1">
      <alignment horizontal="right" vertical="top" shrinkToFit="1"/>
    </xf>
    <xf numFmtId="0" fontId="9" fillId="0" borderId="12" xfId="0" applyFont="1" applyBorder="1" applyAlignment="1">
      <alignment horizontal="left" vertical="top" wrapText="1"/>
    </xf>
    <xf numFmtId="0" fontId="16" fillId="0" borderId="11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right" vertical="top" wrapText="1"/>
    </xf>
    <xf numFmtId="0" fontId="16" fillId="0" borderId="13" xfId="0" applyFont="1" applyBorder="1" applyAlignment="1">
      <alignment horizontal="right" vertical="top" shrinkToFit="1"/>
    </xf>
    <xf numFmtId="0" fontId="9" fillId="0" borderId="14" xfId="0" applyFont="1" applyBorder="1" applyAlignment="1">
      <alignment horizontal="left" vertical="top" wrapText="1"/>
    </xf>
    <xf numFmtId="0" fontId="16" fillId="0" borderId="15" xfId="0" applyFont="1" applyBorder="1" applyAlignment="1">
      <alignment horizontal="left" vertical="top" wrapText="1"/>
    </xf>
    <xf numFmtId="0" fontId="9" fillId="0" borderId="15" xfId="0" applyFont="1" applyBorder="1" applyAlignment="1">
      <alignment horizontal="right" vertical="top" wrapText="1"/>
    </xf>
    <xf numFmtId="0" fontId="16" fillId="0" borderId="16" xfId="0" applyFont="1" applyBorder="1" applyAlignment="1">
      <alignment horizontal="right" vertical="top" shrinkToFit="1"/>
    </xf>
    <xf numFmtId="0" fontId="9" fillId="0" borderId="0" xfId="0" applyFont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17" fillId="0" borderId="0" xfId="0" applyFont="1" applyAlignment="1">
      <alignment horizontal="left"/>
    </xf>
    <xf numFmtId="0" fontId="17" fillId="0" borderId="0" xfId="0" applyFont="1"/>
    <xf numFmtId="0" fontId="17" fillId="0" borderId="0" xfId="0" applyFont="1" applyAlignment="1">
      <alignment horizontal="center"/>
    </xf>
    <xf numFmtId="0" fontId="17" fillId="0" borderId="2" xfId="0" applyFont="1" applyBorder="1" applyAlignment="1">
      <alignment horizontal="center"/>
    </xf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U32"/>
  <sheetViews>
    <sheetView tabSelected="1" workbookViewId="0"/>
  </sheetViews>
  <sheetFormatPr defaultRowHeight="12.75" x14ac:dyDescent="0.2"/>
  <cols>
    <col min="1" max="1" width="8.7109375" customWidth="1"/>
    <col min="2" max="2" width="59.7109375" customWidth="1"/>
    <col min="3" max="4" width="10.7109375" customWidth="1"/>
    <col min="25" max="69" width="0" hidden="1" customWidth="1"/>
    <col min="70" max="70" width="80.7109375" hidden="1" customWidth="1"/>
    <col min="71" max="71" width="0" hidden="1" customWidth="1"/>
    <col min="72" max="72" width="80.7109375" hidden="1" customWidth="1"/>
    <col min="73" max="77" width="0" hidden="1" customWidth="1"/>
    <col min="78" max="78" width="21.7109375" hidden="1" customWidth="1"/>
    <col min="79" max="256" width="0" hidden="1" customWidth="1"/>
  </cols>
  <sheetData>
    <row r="1" spans="1:255" s="11" customFormat="1" ht="11.25" x14ac:dyDescent="0.2">
      <c r="A1" s="11" t="s">
        <v>164</v>
      </c>
    </row>
    <row r="3" spans="1:255" x14ac:dyDescent="0.2">
      <c r="A3" s="14" t="s">
        <v>165</v>
      </c>
      <c r="B3" s="21"/>
      <c r="C3" s="22"/>
      <c r="D3" s="22"/>
      <c r="BR3" s="15">
        <f>B3</f>
        <v>0</v>
      </c>
      <c r="IU3" s="16"/>
    </row>
    <row r="4" spans="1:255" x14ac:dyDescent="0.2">
      <c r="A4" s="14" t="s">
        <v>166</v>
      </c>
      <c r="B4" s="18"/>
      <c r="C4" s="17"/>
      <c r="D4" s="17"/>
      <c r="BR4" s="15">
        <f>B4</f>
        <v>0</v>
      </c>
      <c r="IU4" s="16"/>
    </row>
    <row r="5" spans="1:255" x14ac:dyDescent="0.2">
      <c r="A5" s="14" t="s">
        <v>167</v>
      </c>
      <c r="B5" s="18"/>
      <c r="C5" s="17"/>
      <c r="D5" s="17"/>
      <c r="BR5" s="15">
        <f>B5</f>
        <v>0</v>
      </c>
      <c r="IU5" s="16"/>
    </row>
    <row r="6" spans="1:255" x14ac:dyDescent="0.2">
      <c r="A6" s="14" t="s">
        <v>168</v>
      </c>
      <c r="B6" s="19"/>
      <c r="C6" s="20"/>
      <c r="D6" s="20"/>
      <c r="BR6" s="15">
        <f>B6</f>
        <v>0</v>
      </c>
      <c r="IU6" s="16"/>
    </row>
    <row r="8" spans="1:255" ht="18.75" x14ac:dyDescent="0.3">
      <c r="A8" s="23" t="s">
        <v>169</v>
      </c>
      <c r="B8" s="23"/>
      <c r="C8" s="23"/>
      <c r="D8" s="23"/>
    </row>
    <row r="9" spans="1:255" x14ac:dyDescent="0.2">
      <c r="A9" s="25" t="s">
        <v>170</v>
      </c>
      <c r="B9" s="24"/>
      <c r="C9" s="24"/>
      <c r="D9" s="24"/>
      <c r="BT9" s="26">
        <f>B9</f>
        <v>0</v>
      </c>
      <c r="IU9" s="16"/>
    </row>
    <row r="11" spans="1:255" ht="51" x14ac:dyDescent="0.2">
      <c r="A11" s="10" t="s">
        <v>171</v>
      </c>
      <c r="B11" s="27" t="s">
        <v>5</v>
      </c>
      <c r="C11" s="13"/>
      <c r="D11" s="13"/>
      <c r="BT11" s="28" t="str">
        <f>B11</f>
        <v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v>
      </c>
      <c r="IU11" s="16"/>
    </row>
    <row r="12" spans="1:255" x14ac:dyDescent="0.2">
      <c r="A12" s="10" t="s">
        <v>172</v>
      </c>
      <c r="B12" s="29" t="s">
        <v>173</v>
      </c>
      <c r="C12" s="13"/>
      <c r="D12" s="13"/>
      <c r="BT12" s="30" t="str">
        <f>B12</f>
        <v xml:space="preserve"> 4.4.8.1 Демонтаж башенного крана ПОС </v>
      </c>
      <c r="IU12" s="16"/>
    </row>
    <row r="13" spans="1:255" x14ac:dyDescent="0.2">
      <c r="A13" s="10" t="s">
        <v>174</v>
      </c>
      <c r="B13" s="29" t="s">
        <v>170</v>
      </c>
      <c r="C13" s="13"/>
      <c r="D13" s="13"/>
      <c r="BT13" s="30" t="str">
        <f>B13</f>
        <v xml:space="preserve">  </v>
      </c>
      <c r="IU13" s="16"/>
    </row>
    <row r="15" spans="1:255" ht="13.5" thickBot="1" x14ac:dyDescent="0.25"/>
    <row r="16" spans="1:255" x14ac:dyDescent="0.2">
      <c r="A16" s="31" t="s">
        <v>175</v>
      </c>
      <c r="B16" s="33"/>
      <c r="C16" s="33" t="s">
        <v>177</v>
      </c>
      <c r="D16" s="34" t="s">
        <v>180</v>
      </c>
    </row>
    <row r="17" spans="1:255" x14ac:dyDescent="0.2">
      <c r="A17" s="32"/>
      <c r="B17" s="35" t="s">
        <v>176</v>
      </c>
      <c r="C17" s="35" t="s">
        <v>178</v>
      </c>
      <c r="D17" s="36" t="s">
        <v>181</v>
      </c>
    </row>
    <row r="18" spans="1:255" x14ac:dyDescent="0.2">
      <c r="A18" s="32"/>
      <c r="B18" s="35"/>
      <c r="C18" s="35" t="s">
        <v>179</v>
      </c>
      <c r="D18" s="36"/>
    </row>
    <row r="19" spans="1:255" ht="13.5" thickBot="1" x14ac:dyDescent="0.25">
      <c r="A19" s="32"/>
      <c r="B19" s="35"/>
      <c r="C19" s="35"/>
      <c r="D19" s="36"/>
    </row>
    <row r="20" spans="1:255" ht="13.5" thickBot="1" x14ac:dyDescent="0.25">
      <c r="A20" s="37">
        <v>1</v>
      </c>
      <c r="B20" s="37">
        <v>2</v>
      </c>
      <c r="C20" s="37">
        <v>3</v>
      </c>
      <c r="D20" s="37">
        <v>4</v>
      </c>
    </row>
    <row r="21" spans="1:255" x14ac:dyDescent="0.2">
      <c r="A21" s="38">
        <v>1</v>
      </c>
      <c r="B21" s="39" t="s">
        <v>18</v>
      </c>
      <c r="C21" s="40" t="s">
        <v>19</v>
      </c>
      <c r="D21" s="41">
        <v>1</v>
      </c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/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/>
      <c r="DV21" s="16"/>
      <c r="DW21" s="16"/>
      <c r="DX21" s="16"/>
      <c r="DY21" s="16"/>
      <c r="DZ21" s="16"/>
      <c r="EA21" s="16"/>
      <c r="EB21" s="16"/>
      <c r="EC21" s="16"/>
      <c r="ED21" s="16"/>
      <c r="EE21" s="16"/>
      <c r="EF21" s="16"/>
      <c r="EG21" s="16"/>
      <c r="EH21" s="16"/>
      <c r="EI21" s="16"/>
      <c r="EJ21" s="16"/>
      <c r="EK21" s="16"/>
      <c r="EL21" s="16"/>
      <c r="EM21" s="16"/>
      <c r="EN21" s="16"/>
      <c r="EO21" s="16"/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  <c r="FF21" s="16"/>
      <c r="FG21" s="16"/>
      <c r="FH21" s="16"/>
      <c r="FI21" s="16"/>
      <c r="FJ21" s="16"/>
      <c r="FK21" s="16"/>
      <c r="FL21" s="16"/>
      <c r="FM21" s="16"/>
      <c r="FN21" s="16"/>
      <c r="FO21" s="16"/>
      <c r="FP21" s="16"/>
      <c r="FQ21" s="16"/>
      <c r="FR21" s="16"/>
      <c r="FS21" s="16"/>
      <c r="FT21" s="16"/>
      <c r="FU21" s="16"/>
      <c r="FV21" s="16"/>
      <c r="FW21" s="16"/>
      <c r="FX21" s="16"/>
      <c r="FY21" s="16"/>
      <c r="FZ21" s="16"/>
      <c r="GA21" s="16"/>
      <c r="GB21" s="16"/>
      <c r="GC21" s="16"/>
      <c r="GD21" s="16"/>
      <c r="GE21" s="16"/>
      <c r="GF21" s="16"/>
      <c r="GG21" s="16"/>
      <c r="GH21" s="16"/>
      <c r="GI21" s="16"/>
      <c r="GJ21" s="16"/>
      <c r="GK21" s="16"/>
      <c r="GL21" s="16"/>
      <c r="GM21" s="16"/>
      <c r="GN21" s="16"/>
      <c r="GO21" s="16"/>
      <c r="GP21" s="16"/>
      <c r="GQ21" s="16"/>
      <c r="GR21" s="16"/>
      <c r="GS21" s="16"/>
      <c r="GT21" s="16"/>
      <c r="GU21" s="16"/>
      <c r="GV21" s="16"/>
      <c r="GW21" s="16"/>
      <c r="GX21" s="16"/>
      <c r="GY21" s="16"/>
      <c r="GZ21" s="16"/>
      <c r="HA21" s="16"/>
      <c r="HB21" s="16"/>
      <c r="HC21" s="16"/>
      <c r="HD21" s="16"/>
      <c r="HE21" s="16"/>
      <c r="HF21" s="16"/>
      <c r="HG21" s="16"/>
      <c r="HH21" s="16"/>
      <c r="HI21" s="16"/>
      <c r="HJ21" s="16"/>
      <c r="HK21" s="16"/>
      <c r="HL21" s="16"/>
      <c r="HM21" s="16"/>
      <c r="HN21" s="16"/>
      <c r="HO21" s="16"/>
      <c r="HP21" s="16"/>
      <c r="HQ21" s="16"/>
      <c r="HR21" s="16"/>
      <c r="HS21" s="16"/>
      <c r="HT21" s="16"/>
      <c r="HU21" s="16"/>
      <c r="HV21" s="16"/>
      <c r="HW21" s="16"/>
      <c r="HX21" s="16"/>
      <c r="HY21" s="16"/>
      <c r="HZ21" s="16"/>
      <c r="IA21" s="16"/>
      <c r="IB21" s="16"/>
      <c r="IC21" s="16"/>
      <c r="ID21" s="16"/>
      <c r="IE21" s="16"/>
      <c r="IF21" s="16"/>
      <c r="IG21" s="16"/>
      <c r="IH21" s="16"/>
      <c r="II21" s="16"/>
      <c r="IJ21" s="16"/>
      <c r="IK21" s="16"/>
      <c r="IL21" s="16"/>
      <c r="IM21" s="16"/>
      <c r="IN21" s="16"/>
      <c r="IO21" s="16"/>
      <c r="IP21" s="16"/>
      <c r="IQ21" s="16"/>
      <c r="IR21" s="16"/>
      <c r="IS21" s="16"/>
      <c r="IT21" s="16"/>
      <c r="IU21" s="16"/>
    </row>
    <row r="22" spans="1:255" ht="24" x14ac:dyDescent="0.2">
      <c r="A22" s="46">
        <v>2</v>
      </c>
      <c r="B22" s="47" t="s">
        <v>25</v>
      </c>
      <c r="C22" s="48" t="s">
        <v>26</v>
      </c>
      <c r="D22" s="49">
        <v>98.6</v>
      </c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16"/>
      <c r="DD22" s="16"/>
      <c r="DE22" s="16"/>
      <c r="DF22" s="16"/>
      <c r="DG22" s="16"/>
      <c r="DH22" s="16"/>
      <c r="DI22" s="16"/>
      <c r="DJ22" s="1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/>
      <c r="DV22" s="16"/>
      <c r="DW22" s="16"/>
      <c r="DX22" s="16"/>
      <c r="DY22" s="16"/>
      <c r="DZ22" s="16"/>
      <c r="EA22" s="16"/>
      <c r="EB22" s="16"/>
      <c r="EC22" s="16"/>
      <c r="ED22" s="16"/>
      <c r="EE22" s="16"/>
      <c r="EF22" s="16"/>
      <c r="EG22" s="16"/>
      <c r="EH22" s="16"/>
      <c r="EI22" s="16"/>
      <c r="EJ22" s="16"/>
      <c r="EK22" s="16"/>
      <c r="EL22" s="16"/>
      <c r="EM22" s="16"/>
      <c r="EN22" s="16"/>
      <c r="EO22" s="16"/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  <c r="FF22" s="16"/>
      <c r="FG22" s="16"/>
      <c r="FH22" s="16"/>
      <c r="FI22" s="16"/>
      <c r="FJ22" s="16"/>
      <c r="FK22" s="16"/>
      <c r="FL22" s="16"/>
      <c r="FM22" s="16"/>
      <c r="FN22" s="16"/>
      <c r="FO22" s="16"/>
      <c r="FP22" s="16"/>
      <c r="FQ22" s="16"/>
      <c r="FR22" s="16"/>
      <c r="FS22" s="16"/>
      <c r="FT22" s="16"/>
      <c r="FU22" s="16"/>
      <c r="FV22" s="16"/>
      <c r="FW22" s="16"/>
      <c r="FX22" s="16"/>
      <c r="FY22" s="16"/>
      <c r="FZ22" s="16"/>
      <c r="GA22" s="16"/>
      <c r="GB22" s="16"/>
      <c r="GC22" s="16"/>
      <c r="GD22" s="16"/>
      <c r="GE22" s="16"/>
      <c r="GF22" s="16"/>
      <c r="GG22" s="16"/>
      <c r="GH22" s="16"/>
      <c r="GI22" s="16"/>
      <c r="GJ22" s="16"/>
      <c r="GK22" s="16"/>
      <c r="GL22" s="16"/>
      <c r="GM22" s="16"/>
      <c r="GN22" s="16"/>
      <c r="GO22" s="16"/>
      <c r="GP22" s="16"/>
      <c r="GQ22" s="16"/>
      <c r="GR22" s="16"/>
      <c r="GS22" s="16"/>
      <c r="GT22" s="16"/>
      <c r="GU22" s="16"/>
      <c r="GV22" s="16"/>
      <c r="GW22" s="16"/>
      <c r="GX22" s="16"/>
      <c r="GY22" s="16"/>
      <c r="GZ22" s="16"/>
      <c r="HA22" s="16"/>
      <c r="HB22" s="16"/>
      <c r="HC22" s="16"/>
      <c r="HD22" s="16"/>
      <c r="HE22" s="16"/>
      <c r="HF22" s="16"/>
      <c r="HG22" s="16"/>
      <c r="HH22" s="16"/>
      <c r="HI22" s="16"/>
      <c r="HJ22" s="16"/>
      <c r="HK22" s="16"/>
      <c r="HL22" s="16"/>
      <c r="HM22" s="16"/>
      <c r="HN22" s="16"/>
      <c r="HO22" s="16"/>
      <c r="HP22" s="16"/>
      <c r="HQ22" s="16"/>
      <c r="HR22" s="16"/>
      <c r="HS22" s="16"/>
      <c r="HT22" s="16"/>
      <c r="HU22" s="16"/>
      <c r="HV22" s="16"/>
      <c r="HW22" s="16"/>
      <c r="HX22" s="16"/>
      <c r="HY22" s="16"/>
      <c r="HZ22" s="16"/>
      <c r="IA22" s="16"/>
      <c r="IB22" s="16"/>
      <c r="IC22" s="16"/>
      <c r="ID22" s="16"/>
      <c r="IE22" s="16"/>
      <c r="IF22" s="16"/>
      <c r="IG22" s="16"/>
      <c r="IH22" s="16"/>
      <c r="II22" s="16"/>
      <c r="IJ22" s="16"/>
      <c r="IK22" s="16"/>
      <c r="IL22" s="16"/>
      <c r="IM22" s="16"/>
      <c r="IN22" s="16"/>
      <c r="IO22" s="16"/>
      <c r="IP22" s="16"/>
      <c r="IQ22" s="16"/>
      <c r="IR22" s="16"/>
      <c r="IS22" s="16"/>
      <c r="IT22" s="16"/>
      <c r="IU22" s="16"/>
    </row>
    <row r="23" spans="1:255" ht="24" x14ac:dyDescent="0.2">
      <c r="A23" s="42">
        <v>3</v>
      </c>
      <c r="B23" s="43" t="s">
        <v>34</v>
      </c>
      <c r="C23" s="44" t="s">
        <v>26</v>
      </c>
      <c r="D23" s="45">
        <v>65</v>
      </c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16"/>
      <c r="DV23" s="16"/>
      <c r="DW23" s="16"/>
      <c r="DX23" s="16"/>
      <c r="DY23" s="16"/>
      <c r="DZ23" s="16"/>
      <c r="EA23" s="16"/>
      <c r="EB23" s="16"/>
      <c r="EC23" s="16"/>
      <c r="ED23" s="16"/>
      <c r="EE23" s="16"/>
      <c r="EF23" s="16"/>
      <c r="EG23" s="16"/>
      <c r="EH23" s="16"/>
      <c r="EI23" s="16"/>
      <c r="EJ23" s="16"/>
      <c r="EK23" s="16"/>
      <c r="EL23" s="16"/>
      <c r="EM23" s="16"/>
      <c r="EN23" s="16"/>
      <c r="EO23" s="16"/>
      <c r="EP23" s="16"/>
      <c r="EQ23" s="16"/>
      <c r="ER23" s="16"/>
      <c r="ES23" s="16"/>
      <c r="ET23" s="16"/>
      <c r="EU23" s="16"/>
      <c r="EV23" s="16"/>
      <c r="EW23" s="16"/>
      <c r="EX23" s="16"/>
      <c r="EY23" s="16"/>
      <c r="EZ23" s="16"/>
      <c r="FA23" s="16"/>
      <c r="FB23" s="16"/>
      <c r="FC23" s="16"/>
      <c r="FD23" s="16"/>
      <c r="FE23" s="16"/>
      <c r="FF23" s="16"/>
      <c r="FG23" s="16"/>
      <c r="FH23" s="16"/>
      <c r="FI23" s="16"/>
      <c r="FJ23" s="16"/>
      <c r="FK23" s="16"/>
      <c r="FL23" s="16"/>
      <c r="FM23" s="16"/>
      <c r="FN23" s="16"/>
      <c r="FO23" s="16"/>
      <c r="FP23" s="16"/>
      <c r="FQ23" s="16"/>
      <c r="FR23" s="16"/>
      <c r="FS23" s="16"/>
      <c r="FT23" s="16"/>
      <c r="FU23" s="16"/>
      <c r="FV23" s="16"/>
      <c r="FW23" s="16"/>
      <c r="FX23" s="16"/>
      <c r="FY23" s="16"/>
      <c r="FZ23" s="16"/>
      <c r="GA23" s="16"/>
      <c r="GB23" s="16"/>
      <c r="GC23" s="16"/>
      <c r="GD23" s="16"/>
      <c r="GE23" s="16"/>
      <c r="GF23" s="16"/>
      <c r="GG23" s="16"/>
      <c r="GH23" s="16"/>
      <c r="GI23" s="16"/>
      <c r="GJ23" s="16"/>
      <c r="GK23" s="16"/>
      <c r="GL23" s="16"/>
      <c r="GM23" s="16"/>
      <c r="GN23" s="16"/>
      <c r="GO23" s="16"/>
      <c r="GP23" s="16"/>
      <c r="GQ23" s="16"/>
      <c r="GR23" s="16"/>
      <c r="GS23" s="16"/>
      <c r="GT23" s="16"/>
      <c r="GU23" s="16"/>
      <c r="GV23" s="16"/>
      <c r="GW23" s="16"/>
      <c r="GX23" s="16"/>
      <c r="GY23" s="16"/>
      <c r="GZ23" s="16"/>
      <c r="HA23" s="16"/>
      <c r="HB23" s="16"/>
      <c r="HC23" s="16"/>
      <c r="HD23" s="16"/>
      <c r="HE23" s="16"/>
      <c r="HF23" s="16"/>
      <c r="HG23" s="16"/>
      <c r="HH23" s="16"/>
      <c r="HI23" s="16"/>
      <c r="HJ23" s="16"/>
      <c r="HK23" s="16"/>
      <c r="HL23" s="16"/>
      <c r="HM23" s="16"/>
      <c r="HN23" s="16"/>
      <c r="HO23" s="16"/>
      <c r="HP23" s="16"/>
      <c r="HQ23" s="16"/>
      <c r="HR23" s="16"/>
      <c r="HS23" s="16"/>
      <c r="HT23" s="16"/>
      <c r="HU23" s="16"/>
      <c r="HV23" s="16"/>
      <c r="HW23" s="16"/>
      <c r="HX23" s="16"/>
      <c r="HY23" s="16"/>
      <c r="HZ23" s="16"/>
      <c r="IA23" s="16"/>
      <c r="IB23" s="16"/>
      <c r="IC23" s="16"/>
      <c r="ID23" s="16"/>
      <c r="IE23" s="16"/>
      <c r="IF23" s="16"/>
      <c r="IG23" s="16"/>
      <c r="IH23" s="16"/>
      <c r="II23" s="16"/>
      <c r="IJ23" s="16"/>
      <c r="IK23" s="16"/>
      <c r="IL23" s="16"/>
      <c r="IM23" s="16"/>
      <c r="IN23" s="16"/>
      <c r="IO23" s="16"/>
      <c r="IP23" s="16"/>
      <c r="IQ23" s="16"/>
      <c r="IR23" s="16"/>
      <c r="IS23" s="16"/>
      <c r="IT23" s="16"/>
      <c r="IU23" s="16"/>
    </row>
    <row r="25" spans="1:255" x14ac:dyDescent="0.2">
      <c r="A25" s="50" t="s">
        <v>185</v>
      </c>
      <c r="B25" s="51"/>
      <c r="C25" s="52"/>
      <c r="D25" s="52"/>
      <c r="BZ25" s="26">
        <f>C25</f>
        <v>0</v>
      </c>
      <c r="IU25" s="16"/>
    </row>
    <row r="26" spans="1:255" s="54" customFormat="1" ht="11.25" x14ac:dyDescent="0.2">
      <c r="A26" s="53"/>
      <c r="B26" s="55" t="s">
        <v>186</v>
      </c>
      <c r="C26" s="56" t="s">
        <v>187</v>
      </c>
      <c r="D26" s="56"/>
    </row>
    <row r="27" spans="1:255" x14ac:dyDescent="0.2">
      <c r="A27" s="12"/>
      <c r="B27" s="8" t="s">
        <v>188</v>
      </c>
      <c r="C27" s="12"/>
      <c r="D27" s="12"/>
    </row>
    <row r="28" spans="1:255" x14ac:dyDescent="0.2">
      <c r="A28" s="50" t="s">
        <v>189</v>
      </c>
      <c r="B28" s="51"/>
      <c r="C28" s="52"/>
      <c r="D28" s="52"/>
      <c r="BZ28" s="26">
        <f>C28</f>
        <v>0</v>
      </c>
      <c r="IU28" s="16"/>
    </row>
    <row r="29" spans="1:255" s="54" customFormat="1" ht="11.25" x14ac:dyDescent="0.2">
      <c r="A29" s="53"/>
      <c r="B29" s="55" t="s">
        <v>186</v>
      </c>
      <c r="C29" s="56" t="s">
        <v>187</v>
      </c>
      <c r="D29" s="56"/>
    </row>
    <row r="30" spans="1:255" x14ac:dyDescent="0.2">
      <c r="A30" s="12"/>
      <c r="B30" s="8" t="s">
        <v>188</v>
      </c>
      <c r="C30" s="12"/>
      <c r="D30" s="12"/>
    </row>
    <row r="32" spans="1:255" x14ac:dyDescent="0.2">
      <c r="A32" s="57"/>
      <c r="B32" s="57"/>
    </row>
  </sheetData>
  <mergeCells count="13">
    <mergeCell ref="C29:D29"/>
    <mergeCell ref="B11:D11"/>
    <mergeCell ref="B12:D12"/>
    <mergeCell ref="B13:D13"/>
    <mergeCell ref="C25:D25"/>
    <mergeCell ref="C26:D26"/>
    <mergeCell ref="C28:D28"/>
    <mergeCell ref="B3:D3"/>
    <mergeCell ref="B4:D4"/>
    <mergeCell ref="B5:D5"/>
    <mergeCell ref="B6:D6"/>
    <mergeCell ref="A8:D8"/>
    <mergeCell ref="A9:D9"/>
  </mergeCells>
  <printOptions horizontalCentered="1"/>
  <pageMargins left="0.78740157480314998" right="0.39370078740157499" top="0.39370078740157499" bottom="0.39370078740157499" header="0" footer="0"/>
  <pageSetup paperSize="9" orientation="portrait" r:id="rId1"/>
  <headerFooter>
    <oddHeader>&amp;CСтраница &amp;P из &amp;N</oddHeader>
    <oddFooter>&amp;R&amp;P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workbookViewId="0"/>
  </sheetViews>
  <sheetFormatPr defaultRowHeight="12.75" x14ac:dyDescent="0.2"/>
  <sheetData>
    <row r="1" spans="1:6" x14ac:dyDescent="0.2">
      <c r="B1" t="s">
        <v>155</v>
      </c>
    </row>
    <row r="3" spans="1:6" x14ac:dyDescent="0.2">
      <c r="A3">
        <v>0</v>
      </c>
      <c r="B3" t="s">
        <v>156</v>
      </c>
    </row>
    <row r="4" spans="1:6" x14ac:dyDescent="0.2">
      <c r="A4">
        <v>1</v>
      </c>
      <c r="B4" t="s">
        <v>157</v>
      </c>
    </row>
    <row r="5" spans="1:6" x14ac:dyDescent="0.2">
      <c r="A5">
        <v>0</v>
      </c>
      <c r="B5" t="s">
        <v>158</v>
      </c>
    </row>
    <row r="6" spans="1:6" x14ac:dyDescent="0.2">
      <c r="A6">
        <v>1</v>
      </c>
      <c r="B6" t="s">
        <v>159</v>
      </c>
    </row>
    <row r="7" spans="1:6" x14ac:dyDescent="0.2">
      <c r="A7">
        <v>0</v>
      </c>
      <c r="B7" t="s">
        <v>160</v>
      </c>
    </row>
    <row r="8" spans="1:6" x14ac:dyDescent="0.2">
      <c r="A8">
        <v>2</v>
      </c>
      <c r="B8" t="s">
        <v>161</v>
      </c>
    </row>
    <row r="9" spans="1:6" x14ac:dyDescent="0.2">
      <c r="A9">
        <v>0</v>
      </c>
      <c r="B9" t="s">
        <v>162</v>
      </c>
    </row>
    <row r="13" spans="1:6" x14ac:dyDescent="0.2">
      <c r="A13">
        <v>3</v>
      </c>
      <c r="B13" t="s">
        <v>182</v>
      </c>
      <c r="D13" t="s">
        <v>183</v>
      </c>
      <c r="F13" t="s">
        <v>184</v>
      </c>
    </row>
    <row r="14" spans="1:6" x14ac:dyDescent="0.2">
      <c r="A14">
        <v>999</v>
      </c>
      <c r="B14" t="s">
        <v>190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L115"/>
  <sheetViews>
    <sheetView workbookViewId="0">
      <selection activeCell="A111" sqref="A111:AN111"/>
    </sheetView>
  </sheetViews>
  <sheetFormatPr defaultColWidth="9.140625" defaultRowHeight="12.75" x14ac:dyDescent="0.2"/>
  <cols>
    <col min="1" max="256" width="9.140625" customWidth="1"/>
  </cols>
  <sheetData>
    <row r="1" spans="1:246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31510</v>
      </c>
      <c r="M1">
        <v>66416438</v>
      </c>
      <c r="N1">
        <v>11</v>
      </c>
      <c r="O1">
        <v>15</v>
      </c>
      <c r="P1">
        <v>0</v>
      </c>
      <c r="Q1">
        <v>0</v>
      </c>
    </row>
    <row r="5" spans="1:246" x14ac:dyDescent="0.2">
      <c r="IK5">
        <v>1</v>
      </c>
      <c r="IL5" t="s">
        <v>163</v>
      </c>
    </row>
    <row r="6" spans="1:246" x14ac:dyDescent="0.2">
      <c r="IK6">
        <v>350</v>
      </c>
      <c r="IL6" t="s">
        <v>151</v>
      </c>
    </row>
    <row r="7" spans="1:246" x14ac:dyDescent="0.2">
      <c r="IK7">
        <v>1</v>
      </c>
      <c r="IL7" t="s">
        <v>152</v>
      </c>
    </row>
    <row r="9" spans="1:246" x14ac:dyDescent="0.2">
      <c r="IK9" s="9" t="s">
        <v>153</v>
      </c>
      <c r="IL9" t="s">
        <v>154</v>
      </c>
    </row>
    <row r="10" spans="1:246" x14ac:dyDescent="0.2">
      <c r="IK10">
        <v>1</v>
      </c>
      <c r="IL10" t="s">
        <v>148</v>
      </c>
    </row>
    <row r="11" spans="1:246" x14ac:dyDescent="0.2">
      <c r="IK11" t="s">
        <v>149</v>
      </c>
      <c r="IL11" t="s">
        <v>150</v>
      </c>
    </row>
    <row r="12" spans="1:246" x14ac:dyDescent="0.2">
      <c r="A12" s="1">
        <v>1</v>
      </c>
      <c r="B12" s="1">
        <v>110</v>
      </c>
      <c r="C12" s="1">
        <v>1</v>
      </c>
      <c r="D12" s="1">
        <f>ROW(A58)</f>
        <v>58</v>
      </c>
      <c r="E12" s="1">
        <v>0</v>
      </c>
      <c r="F12" s="1" t="s">
        <v>4</v>
      </c>
      <c r="G12" s="1" t="s">
        <v>5</v>
      </c>
      <c r="H12" s="1" t="s">
        <v>6</v>
      </c>
      <c r="I12" s="1">
        <v>0</v>
      </c>
      <c r="J12" s="1" t="s">
        <v>6</v>
      </c>
      <c r="K12" s="1">
        <v>0</v>
      </c>
      <c r="L12" s="1">
        <v>0</v>
      </c>
      <c r="M12" s="1">
        <v>11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4</v>
      </c>
      <c r="U12" s="1" t="s">
        <v>6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>
        <v>0</v>
      </c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9</v>
      </c>
      <c r="BZ12" s="1" t="s">
        <v>10</v>
      </c>
      <c r="CA12" s="1" t="s">
        <v>11</v>
      </c>
      <c r="CB12" s="1" t="s">
        <v>11</v>
      </c>
      <c r="CC12" s="1" t="s">
        <v>11</v>
      </c>
      <c r="CD12" s="1" t="s">
        <v>11</v>
      </c>
      <c r="CE12" s="1" t="s">
        <v>12</v>
      </c>
      <c r="CF12" s="1">
        <v>0</v>
      </c>
      <c r="CG12" s="1">
        <v>0</v>
      </c>
      <c r="CH12" s="1">
        <v>489201672</v>
      </c>
      <c r="CI12" s="1" t="s">
        <v>6</v>
      </c>
      <c r="CJ12" s="1" t="s">
        <v>6</v>
      </c>
      <c r="CK12" s="1">
        <v>9</v>
      </c>
      <c r="CL12" s="1"/>
      <c r="CM12" s="1"/>
      <c r="CN12" s="1"/>
      <c r="CO12" s="1"/>
      <c r="CP12" s="1"/>
      <c r="CQ12" s="1" t="s">
        <v>147</v>
      </c>
      <c r="CR12" s="1" t="s">
        <v>13</v>
      </c>
      <c r="CS12" s="1">
        <v>44551</v>
      </c>
      <c r="CT12" s="1">
        <v>395</v>
      </c>
      <c r="CU12" s="1"/>
      <c r="CV12" s="1"/>
      <c r="CW12" s="1"/>
      <c r="CX12" s="1"/>
      <c r="CY12" s="1">
        <v>0</v>
      </c>
      <c r="CZ12" s="1" t="s">
        <v>6</v>
      </c>
      <c r="DA12" s="1" t="s">
        <v>6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246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B58</f>
        <v>110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4.4.8.1 Демонтаж башенного крана ПОС</v>
      </c>
      <c r="G18" s="2" t="str">
        <f t="shared" si="0"/>
        <v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v>
      </c>
      <c r="H18" s="2"/>
      <c r="I18" s="2"/>
      <c r="J18" s="2"/>
      <c r="K18" s="2"/>
      <c r="L18" s="2"/>
      <c r="M18" s="2"/>
      <c r="N18" s="2"/>
      <c r="O18" s="2">
        <f t="shared" ref="O18:AT18" si="1">O58</f>
        <v>242486</v>
      </c>
      <c r="P18" s="2">
        <f t="shared" si="1"/>
        <v>0</v>
      </c>
      <c r="Q18" s="2">
        <f t="shared" si="1"/>
        <v>161897</v>
      </c>
      <c r="R18" s="2">
        <f t="shared" si="1"/>
        <v>231</v>
      </c>
      <c r="S18" s="2">
        <f t="shared" si="1"/>
        <v>80589</v>
      </c>
      <c r="T18" s="2">
        <f t="shared" si="1"/>
        <v>0</v>
      </c>
      <c r="U18" s="2">
        <f t="shared" si="1"/>
        <v>0</v>
      </c>
      <c r="V18" s="2">
        <f t="shared" si="1"/>
        <v>0</v>
      </c>
      <c r="W18" s="2">
        <f t="shared" si="1"/>
        <v>0</v>
      </c>
      <c r="X18" s="2">
        <f t="shared" si="1"/>
        <v>86477</v>
      </c>
      <c r="Y18" s="2">
        <f t="shared" si="1"/>
        <v>62231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458285</v>
      </c>
      <c r="AS18" s="2">
        <f t="shared" si="1"/>
        <v>458285</v>
      </c>
      <c r="AT18" s="2">
        <f t="shared" si="1"/>
        <v>0</v>
      </c>
      <c r="AU18" s="2">
        <f t="shared" ref="AU18:BZ18" si="2">AU58</f>
        <v>0</v>
      </c>
      <c r="AV18" s="2">
        <f t="shared" si="2"/>
        <v>0</v>
      </c>
      <c r="AW18" s="2">
        <f t="shared" si="2"/>
        <v>0</v>
      </c>
      <c r="AX18" s="2">
        <f t="shared" si="2"/>
        <v>0</v>
      </c>
      <c r="AY18" s="2">
        <f t="shared" si="2"/>
        <v>0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67091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CA58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DG58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EM58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FS58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ROW(A28)</f>
        <v>28</v>
      </c>
      <c r="E20" s="1"/>
      <c r="F20" s="1" t="s">
        <v>14</v>
      </c>
      <c r="G20" s="1" t="s">
        <v>15</v>
      </c>
      <c r="H20" s="1" t="s">
        <v>6</v>
      </c>
      <c r="I20" s="1">
        <v>0</v>
      </c>
      <c r="J20" s="1" t="s">
        <v>6</v>
      </c>
      <c r="K20" s="1">
        <v>-1</v>
      </c>
      <c r="L20" s="1" t="s">
        <v>14</v>
      </c>
      <c r="M20" s="1" t="s">
        <v>6</v>
      </c>
      <c r="N20" s="1"/>
      <c r="O20" s="1"/>
      <c r="P20" s="1"/>
      <c r="Q20" s="1"/>
      <c r="R20" s="1"/>
      <c r="S20" s="1">
        <v>0</v>
      </c>
      <c r="T20" s="1"/>
      <c r="U20" s="1" t="s">
        <v>6</v>
      </c>
      <c r="V20" s="1">
        <v>0</v>
      </c>
      <c r="W20" s="1"/>
      <c r="X20" s="1"/>
      <c r="Y20" s="1"/>
      <c r="Z20" s="1"/>
      <c r="AA20" s="1"/>
      <c r="AB20" s="1" t="s">
        <v>6</v>
      </c>
      <c r="AC20" s="1" t="s">
        <v>6</v>
      </c>
      <c r="AD20" s="1" t="s">
        <v>6</v>
      </c>
      <c r="AE20" s="1" t="s">
        <v>6</v>
      </c>
      <c r="AF20" s="1" t="s">
        <v>6</v>
      </c>
      <c r="AG20" s="1" t="s">
        <v>6</v>
      </c>
      <c r="AH20" s="1"/>
      <c r="AI20" s="1"/>
      <c r="AJ20" s="1"/>
      <c r="AK20" s="1"/>
      <c r="AL20" s="1"/>
      <c r="AM20" s="1"/>
      <c r="AN20" s="1"/>
      <c r="AO20" s="1"/>
      <c r="AP20" s="1" t="s">
        <v>6</v>
      </c>
      <c r="AQ20" s="1" t="s">
        <v>6</v>
      </c>
      <c r="AR20" s="1" t="s">
        <v>6</v>
      </c>
      <c r="AS20" s="1"/>
      <c r="AT20" s="1"/>
      <c r="AU20" s="1"/>
      <c r="AV20" s="1"/>
      <c r="AW20" s="1"/>
      <c r="AX20" s="1"/>
      <c r="AY20" s="1"/>
      <c r="AZ20" s="1" t="s">
        <v>6</v>
      </c>
      <c r="BA20" s="1"/>
      <c r="BB20" s="1" t="s">
        <v>6</v>
      </c>
      <c r="BC20" s="1" t="s">
        <v>6</v>
      </c>
      <c r="BD20" s="1" t="s">
        <v>6</v>
      </c>
      <c r="BE20" s="1" t="s">
        <v>6</v>
      </c>
      <c r="BF20" s="1" t="s">
        <v>6</v>
      </c>
      <c r="BG20" s="1" t="s">
        <v>6</v>
      </c>
      <c r="BH20" s="1" t="s">
        <v>6</v>
      </c>
      <c r="BI20" s="1" t="s">
        <v>6</v>
      </c>
      <c r="BJ20" s="1" t="s">
        <v>6</v>
      </c>
      <c r="BK20" s="1" t="s">
        <v>6</v>
      </c>
      <c r="BL20" s="1" t="s">
        <v>6</v>
      </c>
      <c r="BM20" s="1" t="s">
        <v>6</v>
      </c>
      <c r="BN20" s="1" t="s">
        <v>6</v>
      </c>
      <c r="BO20" s="1" t="s">
        <v>6</v>
      </c>
      <c r="BP20" s="1" t="s">
        <v>6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6</v>
      </c>
      <c r="CJ20" s="1" t="s">
        <v>6</v>
      </c>
      <c r="CK20" t="s">
        <v>6</v>
      </c>
      <c r="CL20" t="s">
        <v>6</v>
      </c>
      <c r="CM20" t="s">
        <v>6</v>
      </c>
      <c r="CN20" t="s">
        <v>6</v>
      </c>
      <c r="CO20" t="s">
        <v>6</v>
      </c>
      <c r="CP20" t="s">
        <v>6</v>
      </c>
      <c r="CQ20" t="s">
        <v>6</v>
      </c>
    </row>
    <row r="22" spans="1:245" x14ac:dyDescent="0.2">
      <c r="A22" s="2">
        <v>52</v>
      </c>
      <c r="B22" s="2">
        <f t="shared" ref="B22:G22" si="7">B28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4.4.8.1</v>
      </c>
      <c r="G22" s="2" t="str">
        <f t="shared" si="7"/>
        <v>Демонтаж башенного крана</v>
      </c>
      <c r="H22" s="2"/>
      <c r="I22" s="2"/>
      <c r="J22" s="2"/>
      <c r="K22" s="2"/>
      <c r="L22" s="2"/>
      <c r="M22" s="2"/>
      <c r="N22" s="2"/>
      <c r="O22" s="2">
        <f t="shared" ref="O22:AT22" si="8">O28</f>
        <v>242486</v>
      </c>
      <c r="P22" s="2">
        <f t="shared" si="8"/>
        <v>0</v>
      </c>
      <c r="Q22" s="2">
        <f t="shared" si="8"/>
        <v>161897</v>
      </c>
      <c r="R22" s="2">
        <f t="shared" si="8"/>
        <v>231</v>
      </c>
      <c r="S22" s="2">
        <f t="shared" si="8"/>
        <v>80589</v>
      </c>
      <c r="T22" s="2">
        <f t="shared" si="8"/>
        <v>0</v>
      </c>
      <c r="U22" s="2">
        <f t="shared" si="8"/>
        <v>0</v>
      </c>
      <c r="V22" s="2">
        <f t="shared" si="8"/>
        <v>0</v>
      </c>
      <c r="W22" s="2">
        <f t="shared" si="8"/>
        <v>0</v>
      </c>
      <c r="X22" s="2">
        <f t="shared" si="8"/>
        <v>86477</v>
      </c>
      <c r="Y22" s="2">
        <f t="shared" si="8"/>
        <v>62231</v>
      </c>
      <c r="Z22" s="2">
        <f t="shared" si="8"/>
        <v>0</v>
      </c>
      <c r="AA22" s="2">
        <f t="shared" si="8"/>
        <v>0</v>
      </c>
      <c r="AB22" s="2">
        <f t="shared" si="8"/>
        <v>242486</v>
      </c>
      <c r="AC22" s="2">
        <f t="shared" si="8"/>
        <v>0</v>
      </c>
      <c r="AD22" s="2">
        <f t="shared" si="8"/>
        <v>161897</v>
      </c>
      <c r="AE22" s="2">
        <f t="shared" si="8"/>
        <v>231</v>
      </c>
      <c r="AF22" s="2">
        <f t="shared" si="8"/>
        <v>80589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86477</v>
      </c>
      <c r="AL22" s="2">
        <f t="shared" si="8"/>
        <v>62231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458285</v>
      </c>
      <c r="AS22" s="2">
        <f t="shared" si="8"/>
        <v>458285</v>
      </c>
      <c r="AT22" s="2">
        <f t="shared" si="8"/>
        <v>0</v>
      </c>
      <c r="AU22" s="2">
        <f t="shared" ref="AU22:BZ22" si="9">AU28</f>
        <v>0</v>
      </c>
      <c r="AV22" s="2">
        <f t="shared" si="9"/>
        <v>0</v>
      </c>
      <c r="AW22" s="2">
        <f t="shared" si="9"/>
        <v>0</v>
      </c>
      <c r="AX22" s="2">
        <f t="shared" si="9"/>
        <v>0</v>
      </c>
      <c r="AY22" s="2">
        <f t="shared" si="9"/>
        <v>0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67091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CA28</f>
        <v>458285</v>
      </c>
      <c r="CB22" s="2">
        <f t="shared" si="10"/>
        <v>458285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67091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DG28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EM28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FS28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>
        <v>17</v>
      </c>
      <c r="B24">
        <v>1</v>
      </c>
      <c r="E24" t="s">
        <v>16</v>
      </c>
      <c r="F24" t="s">
        <v>17</v>
      </c>
      <c r="G24" t="s">
        <v>18</v>
      </c>
      <c r="H24" t="s">
        <v>19</v>
      </c>
      <c r="I24">
        <v>1</v>
      </c>
      <c r="J24">
        <v>0</v>
      </c>
      <c r="K24">
        <v>1</v>
      </c>
      <c r="O24">
        <f>ROUND(CP24,0)</f>
        <v>242486</v>
      </c>
      <c r="P24">
        <f>ROUND(CQ24*I24,0)</f>
        <v>0</v>
      </c>
      <c r="Q24">
        <f>ROUND(CR24*I24,0)</f>
        <v>161897</v>
      </c>
      <c r="R24">
        <f>ROUND(CS24*I24,0)</f>
        <v>231</v>
      </c>
      <c r="S24">
        <f>ROUND(CT24*I24,0)</f>
        <v>80589</v>
      </c>
      <c r="T24">
        <f>ROUND(CU24*I24,0)</f>
        <v>0</v>
      </c>
      <c r="U24">
        <f>ROUND(CV24*I24,7)</f>
        <v>0</v>
      </c>
      <c r="V24">
        <f>ROUND(CW24*I24,7)</f>
        <v>0</v>
      </c>
      <c r="W24">
        <f>ROUND(CX24*I24,0)</f>
        <v>0</v>
      </c>
      <c r="X24">
        <f>ROUND(CY24,0)</f>
        <v>86477</v>
      </c>
      <c r="Y24">
        <f>ROUND(CZ24,0)</f>
        <v>62231</v>
      </c>
      <c r="AA24">
        <v>92795576</v>
      </c>
      <c r="AB24">
        <f>ROUND((AC24+AD24+AF24),2)</f>
        <v>12095.61</v>
      </c>
      <c r="AC24">
        <f>ROUND((ES24),2)</f>
        <v>0</v>
      </c>
      <c r="AD24">
        <f>ROUND((((ET24)-(EU24))+AE24),2)</f>
        <v>10298.76</v>
      </c>
      <c r="AE24">
        <f>ROUND((EU24),2)</f>
        <v>5.16</v>
      </c>
      <c r="AF24">
        <f>ROUND((EV24),2)</f>
        <v>1796.85</v>
      </c>
      <c r="AG24">
        <f>ROUND((AP24),2)</f>
        <v>0</v>
      </c>
      <c r="AH24">
        <f>(EW24)</f>
        <v>0</v>
      </c>
      <c r="AI24">
        <f>(EX24)</f>
        <v>0</v>
      </c>
      <c r="AJ24">
        <f>(AS24)</f>
        <v>0</v>
      </c>
      <c r="AK24">
        <v>12095.61</v>
      </c>
      <c r="AL24">
        <v>0</v>
      </c>
      <c r="AM24">
        <v>10298.76</v>
      </c>
      <c r="AN24">
        <v>5.16</v>
      </c>
      <c r="AO24">
        <v>1796.85</v>
      </c>
      <c r="AP24">
        <v>0</v>
      </c>
      <c r="AQ24">
        <v>0</v>
      </c>
      <c r="AR24">
        <v>0</v>
      </c>
      <c r="AS24">
        <v>0</v>
      </c>
      <c r="AT24">
        <v>107</v>
      </c>
      <c r="AU24">
        <v>77</v>
      </c>
      <c r="AV24">
        <v>1</v>
      </c>
      <c r="AW24">
        <v>1</v>
      </c>
      <c r="AZ24">
        <v>1</v>
      </c>
      <c r="BA24">
        <v>44.85</v>
      </c>
      <c r="BB24">
        <v>15.72</v>
      </c>
      <c r="BC24">
        <v>9.92</v>
      </c>
      <c r="BD24" t="s">
        <v>6</v>
      </c>
      <c r="BE24" t="s">
        <v>6</v>
      </c>
      <c r="BF24" t="s">
        <v>6</v>
      </c>
      <c r="BG24" t="s">
        <v>6</v>
      </c>
      <c r="BH24">
        <v>0</v>
      </c>
      <c r="BI24">
        <v>1</v>
      </c>
      <c r="BJ24" t="s">
        <v>6</v>
      </c>
      <c r="BM24">
        <v>0</v>
      </c>
      <c r="BN24">
        <v>0</v>
      </c>
      <c r="BO24" t="s">
        <v>6</v>
      </c>
      <c r="BP24">
        <v>0</v>
      </c>
      <c r="BQ24">
        <v>16</v>
      </c>
      <c r="BR24">
        <v>0</v>
      </c>
      <c r="BS24">
        <v>44.85</v>
      </c>
      <c r="BT24">
        <v>1</v>
      </c>
      <c r="BU24">
        <v>1</v>
      </c>
      <c r="BV24">
        <v>1</v>
      </c>
      <c r="BW24">
        <v>1</v>
      </c>
      <c r="BX24">
        <v>1</v>
      </c>
      <c r="BY24" t="s">
        <v>6</v>
      </c>
      <c r="BZ24">
        <v>107</v>
      </c>
      <c r="CA24">
        <v>77</v>
      </c>
      <c r="CB24" t="s">
        <v>6</v>
      </c>
      <c r="CE24">
        <v>0</v>
      </c>
      <c r="CF24">
        <v>0</v>
      </c>
      <c r="CG24">
        <v>0</v>
      </c>
      <c r="CM24">
        <v>0</v>
      </c>
      <c r="CN24" t="s">
        <v>6</v>
      </c>
      <c r="CO24">
        <v>0</v>
      </c>
      <c r="CP24">
        <f>(P24+Q24+S24)</f>
        <v>242486</v>
      </c>
      <c r="CQ24">
        <f>AC24*BC24</f>
        <v>0</v>
      </c>
      <c r="CR24">
        <f>AD24*BB24</f>
        <v>161896.50720000002</v>
      </c>
      <c r="CS24">
        <f>AE24*BS24</f>
        <v>231.42600000000002</v>
      </c>
      <c r="CT24">
        <f>AF24*BA24</f>
        <v>80588.722500000003</v>
      </c>
      <c r="CU24">
        <f>AG24</f>
        <v>0</v>
      </c>
      <c r="CV24">
        <f>AH24</f>
        <v>0</v>
      </c>
      <c r="CW24">
        <f>AI24</f>
        <v>0</v>
      </c>
      <c r="CX24">
        <f>AJ24</f>
        <v>0</v>
      </c>
      <c r="CY24">
        <f>(((S24+R24)*AT24)/100)</f>
        <v>86477.4</v>
      </c>
      <c r="CZ24">
        <f>(((S24+R24)*AU24)/100)</f>
        <v>62231.4</v>
      </c>
      <c r="DC24" t="s">
        <v>6</v>
      </c>
      <c r="DD24" t="s">
        <v>6</v>
      </c>
      <c r="DE24" t="s">
        <v>6</v>
      </c>
      <c r="DF24" t="s">
        <v>6</v>
      </c>
      <c r="DG24" t="s">
        <v>6</v>
      </c>
      <c r="DH24" t="s">
        <v>6</v>
      </c>
      <c r="DI24" t="s">
        <v>6</v>
      </c>
      <c r="DJ24" t="s">
        <v>6</v>
      </c>
      <c r="DK24" t="s">
        <v>6</v>
      </c>
      <c r="DL24" t="s">
        <v>6</v>
      </c>
      <c r="DM24" t="s">
        <v>6</v>
      </c>
      <c r="DN24">
        <v>0</v>
      </c>
      <c r="DO24">
        <v>0</v>
      </c>
      <c r="DP24">
        <v>1</v>
      </c>
      <c r="DQ24">
        <v>1</v>
      </c>
      <c r="DU24">
        <v>1013</v>
      </c>
      <c r="DV24" t="s">
        <v>19</v>
      </c>
      <c r="DW24" t="s">
        <v>19</v>
      </c>
      <c r="DX24">
        <v>1</v>
      </c>
      <c r="DZ24" t="s">
        <v>6</v>
      </c>
      <c r="EA24" t="s">
        <v>6</v>
      </c>
      <c r="EB24" t="s">
        <v>6</v>
      </c>
      <c r="EC24" t="s">
        <v>6</v>
      </c>
      <c r="EE24">
        <v>66434015</v>
      </c>
      <c r="EF24">
        <v>16</v>
      </c>
      <c r="EG24" t="s">
        <v>20</v>
      </c>
      <c r="EH24">
        <v>0</v>
      </c>
      <c r="EI24" t="s">
        <v>6</v>
      </c>
      <c r="EJ24">
        <v>1</v>
      </c>
      <c r="EK24">
        <v>0</v>
      </c>
      <c r="EL24" t="s">
        <v>21</v>
      </c>
      <c r="EM24" t="s">
        <v>22</v>
      </c>
      <c r="EO24" t="s">
        <v>6</v>
      </c>
      <c r="EQ24">
        <v>131072</v>
      </c>
      <c r="ER24">
        <v>12095.61</v>
      </c>
      <c r="ES24">
        <v>0</v>
      </c>
      <c r="ET24">
        <v>10298.76</v>
      </c>
      <c r="EU24">
        <v>5.16</v>
      </c>
      <c r="EV24">
        <v>1796.85</v>
      </c>
      <c r="EW24">
        <v>0</v>
      </c>
      <c r="EX24">
        <v>0</v>
      </c>
      <c r="EY24">
        <v>0</v>
      </c>
      <c r="FQ24">
        <v>0</v>
      </c>
      <c r="FR24">
        <v>0</v>
      </c>
      <c r="FS24">
        <v>0</v>
      </c>
      <c r="FX24">
        <v>107</v>
      </c>
      <c r="FY24">
        <v>77</v>
      </c>
      <c r="GA24" t="s">
        <v>6</v>
      </c>
      <c r="GD24">
        <v>1</v>
      </c>
      <c r="GF24">
        <v>2071691373</v>
      </c>
      <c r="GG24">
        <v>2</v>
      </c>
      <c r="GH24">
        <v>2</v>
      </c>
      <c r="GI24">
        <v>4</v>
      </c>
      <c r="GJ24">
        <v>0</v>
      </c>
      <c r="GK24">
        <v>0</v>
      </c>
      <c r="GL24">
        <f>ROUND(IF(AND(BH24=3,BI24=3,FS24&lt;&gt;0),P24,0),0)</f>
        <v>0</v>
      </c>
      <c r="GM24">
        <f>ROUND(O24+X24+Y24,0)+GX24</f>
        <v>391194</v>
      </c>
      <c r="GN24">
        <f>IF(OR(BI24=0,BI24=1),GM24-GX24,0)</f>
        <v>391194</v>
      </c>
      <c r="GO24">
        <f>IF(BI24=2,GM24-GX24,0)</f>
        <v>0</v>
      </c>
      <c r="GP24">
        <f>IF(BI24=4,GM24-GX24,0)</f>
        <v>0</v>
      </c>
      <c r="GR24">
        <v>0</v>
      </c>
      <c r="GS24">
        <v>3</v>
      </c>
      <c r="GT24">
        <v>0</v>
      </c>
      <c r="GU24" t="s">
        <v>6</v>
      </c>
      <c r="GV24">
        <f>ROUND((GT24),2)</f>
        <v>0</v>
      </c>
      <c r="GW24">
        <v>1</v>
      </c>
      <c r="GX24">
        <f>ROUND(HC24*I24,0)</f>
        <v>0</v>
      </c>
      <c r="HA24">
        <v>0</v>
      </c>
      <c r="HB24">
        <v>0</v>
      </c>
      <c r="HC24">
        <f>GV24*GW24</f>
        <v>0</v>
      </c>
      <c r="HE24" t="s">
        <v>6</v>
      </c>
      <c r="HF24" t="s">
        <v>6</v>
      </c>
      <c r="HM24" t="s">
        <v>6</v>
      </c>
      <c r="HN24" t="s">
        <v>6</v>
      </c>
      <c r="HO24" t="s">
        <v>6</v>
      </c>
      <c r="HP24" t="s">
        <v>6</v>
      </c>
      <c r="HQ24" t="s">
        <v>6</v>
      </c>
      <c r="HS24">
        <v>0</v>
      </c>
      <c r="IK24">
        <v>0</v>
      </c>
    </row>
    <row r="25" spans="1:245" x14ac:dyDescent="0.2">
      <c r="A25">
        <v>17</v>
      </c>
      <c r="B25">
        <v>1</v>
      </c>
      <c r="E25" t="s">
        <v>23</v>
      </c>
      <c r="F25" t="s">
        <v>24</v>
      </c>
      <c r="G25" t="s">
        <v>25</v>
      </c>
      <c r="H25" t="s">
        <v>26</v>
      </c>
      <c r="I25">
        <v>98.6</v>
      </c>
      <c r="J25">
        <v>0</v>
      </c>
      <c r="K25">
        <v>98.6</v>
      </c>
      <c r="O25">
        <f>0</f>
        <v>0</v>
      </c>
      <c r="P25">
        <f>0</f>
        <v>0</v>
      </c>
      <c r="Q25">
        <f>0</f>
        <v>0</v>
      </c>
      <c r="R25">
        <f>0</f>
        <v>0</v>
      </c>
      <c r="S25">
        <f>0</f>
        <v>0</v>
      </c>
      <c r="T25">
        <f>0</f>
        <v>0</v>
      </c>
      <c r="U25">
        <f>0</f>
        <v>0</v>
      </c>
      <c r="V25">
        <f>0</f>
        <v>0</v>
      </c>
      <c r="W25">
        <f>0</f>
        <v>0</v>
      </c>
      <c r="X25">
        <f>0</f>
        <v>0</v>
      </c>
      <c r="Y25">
        <f>0</f>
        <v>0</v>
      </c>
      <c r="AA25">
        <v>92795576</v>
      </c>
      <c r="AB25">
        <f>ROUND(((AK25*ROUND(1.15,7))),2)</f>
        <v>33.840000000000003</v>
      </c>
      <c r="AC25">
        <f>0</f>
        <v>0</v>
      </c>
      <c r="AD25">
        <f>0</f>
        <v>0</v>
      </c>
      <c r="AE25">
        <f>0</f>
        <v>0</v>
      </c>
      <c r="AF25">
        <f>0</f>
        <v>0</v>
      </c>
      <c r="AG25">
        <f>0</f>
        <v>0</v>
      </c>
      <c r="AH25">
        <f>0</f>
        <v>0</v>
      </c>
      <c r="AI25">
        <f>0</f>
        <v>0</v>
      </c>
      <c r="AJ25">
        <f>0</f>
        <v>0</v>
      </c>
      <c r="AK25">
        <v>29.43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1</v>
      </c>
      <c r="AW25">
        <v>1</v>
      </c>
      <c r="AZ25">
        <v>15.3</v>
      </c>
      <c r="BA25">
        <v>1</v>
      </c>
      <c r="BB25">
        <v>1</v>
      </c>
      <c r="BC25">
        <v>1</v>
      </c>
      <c r="BD25" t="s">
        <v>6</v>
      </c>
      <c r="BE25" t="s">
        <v>6</v>
      </c>
      <c r="BF25" t="s">
        <v>6</v>
      </c>
      <c r="BG25" t="s">
        <v>6</v>
      </c>
      <c r="BH25">
        <v>0</v>
      </c>
      <c r="BI25">
        <v>1</v>
      </c>
      <c r="BJ25" t="s">
        <v>27</v>
      </c>
      <c r="BM25">
        <v>700005</v>
      </c>
      <c r="BN25">
        <v>0</v>
      </c>
      <c r="BO25" t="s">
        <v>6</v>
      </c>
      <c r="BP25">
        <v>0</v>
      </c>
      <c r="BQ25">
        <v>10</v>
      </c>
      <c r="BR25">
        <v>0</v>
      </c>
      <c r="BS25">
        <v>1</v>
      </c>
      <c r="BT25">
        <v>1</v>
      </c>
      <c r="BU25">
        <v>1</v>
      </c>
      <c r="BV25">
        <v>1</v>
      </c>
      <c r="BW25">
        <v>1</v>
      </c>
      <c r="BX25">
        <v>1</v>
      </c>
      <c r="BY25" t="s">
        <v>6</v>
      </c>
      <c r="BZ25">
        <v>0</v>
      </c>
      <c r="CA25">
        <v>0</v>
      </c>
      <c r="CB25" t="s">
        <v>6</v>
      </c>
      <c r="CE25">
        <v>0</v>
      </c>
      <c r="CF25">
        <v>0</v>
      </c>
      <c r="CG25">
        <v>0</v>
      </c>
      <c r="CM25">
        <v>0</v>
      </c>
      <c r="CN25" t="s">
        <v>6</v>
      </c>
      <c r="CO25">
        <v>0</v>
      </c>
      <c r="CP25">
        <f>AB25*AZ25</f>
        <v>517.75200000000007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C25" t="s">
        <v>28</v>
      </c>
      <c r="DD25" t="s">
        <v>6</v>
      </c>
      <c r="DE25" t="s">
        <v>6</v>
      </c>
      <c r="DF25" t="s">
        <v>6</v>
      </c>
      <c r="DG25" t="s">
        <v>6</v>
      </c>
      <c r="DH25" t="s">
        <v>6</v>
      </c>
      <c r="DI25" t="s">
        <v>6</v>
      </c>
      <c r="DJ25" t="s">
        <v>6</v>
      </c>
      <c r="DK25" t="s">
        <v>6</v>
      </c>
      <c r="DL25" t="s">
        <v>6</v>
      </c>
      <c r="DM25" t="s">
        <v>6</v>
      </c>
      <c r="DN25">
        <v>0</v>
      </c>
      <c r="DO25">
        <v>0</v>
      </c>
      <c r="DP25">
        <v>1</v>
      </c>
      <c r="DQ25">
        <v>1</v>
      </c>
      <c r="DU25">
        <v>1013</v>
      </c>
      <c r="DV25" t="s">
        <v>26</v>
      </c>
      <c r="DW25" t="s">
        <v>26</v>
      </c>
      <c r="DX25">
        <v>1</v>
      </c>
      <c r="DZ25" t="s">
        <v>6</v>
      </c>
      <c r="EA25" t="s">
        <v>6</v>
      </c>
      <c r="EB25" t="s">
        <v>6</v>
      </c>
      <c r="EC25" t="s">
        <v>6</v>
      </c>
      <c r="EE25">
        <v>66434580</v>
      </c>
      <c r="EF25">
        <v>10</v>
      </c>
      <c r="EG25" t="s">
        <v>29</v>
      </c>
      <c r="EH25">
        <v>107</v>
      </c>
      <c r="EI25" t="s">
        <v>30</v>
      </c>
      <c r="EJ25">
        <v>1</v>
      </c>
      <c r="EK25">
        <v>700005</v>
      </c>
      <c r="EL25" t="s">
        <v>30</v>
      </c>
      <c r="EM25" t="s">
        <v>31</v>
      </c>
      <c r="EO25" t="s">
        <v>6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FQ25">
        <v>0</v>
      </c>
      <c r="FR25">
        <v>0</v>
      </c>
      <c r="FS25">
        <v>0</v>
      </c>
      <c r="FX25">
        <v>0</v>
      </c>
      <c r="FY25">
        <v>0</v>
      </c>
      <c r="GA25" t="s">
        <v>6</v>
      </c>
      <c r="GD25">
        <v>1</v>
      </c>
      <c r="GF25">
        <v>-1677442735</v>
      </c>
      <c r="GG25">
        <v>2</v>
      </c>
      <c r="GH25">
        <v>1</v>
      </c>
      <c r="GI25">
        <v>4</v>
      </c>
      <c r="GJ25">
        <v>2</v>
      </c>
      <c r="GK25">
        <v>0</v>
      </c>
      <c r="GL25">
        <f>ROUND(IF(AND(BH25=3,BI25=3,FS25&lt;&gt;0),P25,0),0)</f>
        <v>0</v>
      </c>
      <c r="GM25">
        <f>ROUND(CP25*I25,0)</f>
        <v>51050</v>
      </c>
      <c r="GN25">
        <f>IF(OR(BI25=0,BI25=1),GM25-GX25,0)</f>
        <v>51050</v>
      </c>
      <c r="GO25">
        <f>IF(BI25=2,GM25-GX25,0)</f>
        <v>0</v>
      </c>
      <c r="GP25">
        <f>IF(BI25=4,GM25-GX25,0)</f>
        <v>0</v>
      </c>
      <c r="GR25">
        <v>0</v>
      </c>
      <c r="GS25">
        <v>3</v>
      </c>
      <c r="GT25">
        <v>0</v>
      </c>
      <c r="GU25" t="s">
        <v>6</v>
      </c>
      <c r="GV25">
        <f>0</f>
        <v>0</v>
      </c>
      <c r="GW25">
        <v>1</v>
      </c>
      <c r="GX25">
        <f>0</f>
        <v>0</v>
      </c>
      <c r="HA25">
        <v>0</v>
      </c>
      <c r="HB25">
        <v>0</v>
      </c>
      <c r="HC25">
        <v>0</v>
      </c>
      <c r="HD25">
        <f>GM25</f>
        <v>51050</v>
      </c>
      <c r="HE25" t="s">
        <v>6</v>
      </c>
      <c r="HF25" t="s">
        <v>6</v>
      </c>
      <c r="HM25" t="s">
        <v>6</v>
      </c>
      <c r="HN25" t="s">
        <v>6</v>
      </c>
      <c r="HO25" t="s">
        <v>6</v>
      </c>
      <c r="HP25" t="s">
        <v>6</v>
      </c>
      <c r="HQ25" t="s">
        <v>6</v>
      </c>
      <c r="HS25">
        <v>0</v>
      </c>
      <c r="IK25">
        <v>0</v>
      </c>
    </row>
    <row r="26" spans="1:245" x14ac:dyDescent="0.2">
      <c r="A26">
        <v>17</v>
      </c>
      <c r="B26">
        <v>1</v>
      </c>
      <c r="E26" t="s">
        <v>32</v>
      </c>
      <c r="F26" t="s">
        <v>33</v>
      </c>
      <c r="G26" t="s">
        <v>34</v>
      </c>
      <c r="H26" t="s">
        <v>26</v>
      </c>
      <c r="I26">
        <v>65</v>
      </c>
      <c r="J26">
        <v>0</v>
      </c>
      <c r="K26">
        <v>65</v>
      </c>
      <c r="O26">
        <f>0</f>
        <v>0</v>
      </c>
      <c r="P26">
        <f>0</f>
        <v>0</v>
      </c>
      <c r="Q26">
        <f>0</f>
        <v>0</v>
      </c>
      <c r="R26">
        <f>0</f>
        <v>0</v>
      </c>
      <c r="S26">
        <f>0</f>
        <v>0</v>
      </c>
      <c r="T26">
        <f>0</f>
        <v>0</v>
      </c>
      <c r="U26">
        <f>0</f>
        <v>0</v>
      </c>
      <c r="V26">
        <f>0</f>
        <v>0</v>
      </c>
      <c r="W26">
        <f>0</f>
        <v>0</v>
      </c>
      <c r="X26">
        <f>0</f>
        <v>0</v>
      </c>
      <c r="Y26">
        <f>0</f>
        <v>0</v>
      </c>
      <c r="AA26">
        <v>92795576</v>
      </c>
      <c r="AB26">
        <f>ROUND(((AK26*ROUND(1.15,7))),2)</f>
        <v>16.13</v>
      </c>
      <c r="AC26">
        <f>0</f>
        <v>0</v>
      </c>
      <c r="AD26">
        <f>0</f>
        <v>0</v>
      </c>
      <c r="AE26">
        <f>0</f>
        <v>0</v>
      </c>
      <c r="AF26">
        <f>0</f>
        <v>0</v>
      </c>
      <c r="AG26">
        <f>0</f>
        <v>0</v>
      </c>
      <c r="AH26">
        <f>0</f>
        <v>0</v>
      </c>
      <c r="AI26">
        <f>0</f>
        <v>0</v>
      </c>
      <c r="AJ26">
        <f>0</f>
        <v>0</v>
      </c>
      <c r="AK26">
        <v>14.03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1</v>
      </c>
      <c r="AW26">
        <v>1</v>
      </c>
      <c r="AZ26">
        <v>15.3</v>
      </c>
      <c r="BA26">
        <v>1</v>
      </c>
      <c r="BB26">
        <v>1</v>
      </c>
      <c r="BC26">
        <v>1</v>
      </c>
      <c r="BD26" t="s">
        <v>6</v>
      </c>
      <c r="BE26" t="s">
        <v>6</v>
      </c>
      <c r="BF26" t="s">
        <v>6</v>
      </c>
      <c r="BG26" t="s">
        <v>6</v>
      </c>
      <c r="BH26">
        <v>0</v>
      </c>
      <c r="BI26">
        <v>1</v>
      </c>
      <c r="BJ26" t="s">
        <v>35</v>
      </c>
      <c r="BM26">
        <v>700005</v>
      </c>
      <c r="BN26">
        <v>0</v>
      </c>
      <c r="BO26" t="s">
        <v>6</v>
      </c>
      <c r="BP26">
        <v>0</v>
      </c>
      <c r="BQ26">
        <v>10</v>
      </c>
      <c r="BR26">
        <v>0</v>
      </c>
      <c r="BS26">
        <v>1</v>
      </c>
      <c r="BT26">
        <v>1</v>
      </c>
      <c r="BU26">
        <v>1</v>
      </c>
      <c r="BV26">
        <v>1</v>
      </c>
      <c r="BW26">
        <v>1</v>
      </c>
      <c r="BX26">
        <v>1</v>
      </c>
      <c r="BY26" t="s">
        <v>6</v>
      </c>
      <c r="BZ26">
        <v>0</v>
      </c>
      <c r="CA26">
        <v>0</v>
      </c>
      <c r="CB26" t="s">
        <v>6</v>
      </c>
      <c r="CE26">
        <v>0</v>
      </c>
      <c r="CF26">
        <v>0</v>
      </c>
      <c r="CG26">
        <v>0</v>
      </c>
      <c r="CM26">
        <v>0</v>
      </c>
      <c r="CN26" t="s">
        <v>6</v>
      </c>
      <c r="CO26">
        <v>0</v>
      </c>
      <c r="CP26">
        <f>AB26*AZ26</f>
        <v>246.78899999999999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C26" t="s">
        <v>28</v>
      </c>
      <c r="DD26" t="s">
        <v>6</v>
      </c>
      <c r="DE26" t="s">
        <v>6</v>
      </c>
      <c r="DF26" t="s">
        <v>6</v>
      </c>
      <c r="DG26" t="s">
        <v>6</v>
      </c>
      <c r="DH26" t="s">
        <v>6</v>
      </c>
      <c r="DI26" t="s">
        <v>6</v>
      </c>
      <c r="DJ26" t="s">
        <v>6</v>
      </c>
      <c r="DK26" t="s">
        <v>6</v>
      </c>
      <c r="DL26" t="s">
        <v>6</v>
      </c>
      <c r="DM26" t="s">
        <v>6</v>
      </c>
      <c r="DN26">
        <v>0</v>
      </c>
      <c r="DO26">
        <v>0</v>
      </c>
      <c r="DP26">
        <v>1</v>
      </c>
      <c r="DQ26">
        <v>1</v>
      </c>
      <c r="DU26">
        <v>1013</v>
      </c>
      <c r="DV26" t="s">
        <v>26</v>
      </c>
      <c r="DW26" t="s">
        <v>26</v>
      </c>
      <c r="DX26">
        <v>1</v>
      </c>
      <c r="DZ26" t="s">
        <v>6</v>
      </c>
      <c r="EA26" t="s">
        <v>6</v>
      </c>
      <c r="EB26" t="s">
        <v>6</v>
      </c>
      <c r="EC26" t="s">
        <v>6</v>
      </c>
      <c r="EE26">
        <v>66434580</v>
      </c>
      <c r="EF26">
        <v>10</v>
      </c>
      <c r="EG26" t="s">
        <v>29</v>
      </c>
      <c r="EH26">
        <v>107</v>
      </c>
      <c r="EI26" t="s">
        <v>30</v>
      </c>
      <c r="EJ26">
        <v>1</v>
      </c>
      <c r="EK26">
        <v>700005</v>
      </c>
      <c r="EL26" t="s">
        <v>30</v>
      </c>
      <c r="EM26" t="s">
        <v>31</v>
      </c>
      <c r="EO26" t="s">
        <v>6</v>
      </c>
      <c r="EQ26">
        <v>0</v>
      </c>
      <c r="ER26">
        <v>0</v>
      </c>
      <c r="ES26">
        <v>0</v>
      </c>
      <c r="ET26">
        <v>0</v>
      </c>
      <c r="EU26">
        <v>0</v>
      </c>
      <c r="EV26">
        <v>0</v>
      </c>
      <c r="EW26">
        <v>0</v>
      </c>
      <c r="EX26">
        <v>0</v>
      </c>
      <c r="EY26">
        <v>0</v>
      </c>
      <c r="FQ26">
        <v>0</v>
      </c>
      <c r="FR26">
        <v>0</v>
      </c>
      <c r="FS26">
        <v>0</v>
      </c>
      <c r="FX26">
        <v>0</v>
      </c>
      <c r="FY26">
        <v>0</v>
      </c>
      <c r="GA26" t="s">
        <v>6</v>
      </c>
      <c r="GD26">
        <v>1</v>
      </c>
      <c r="GF26">
        <v>915222805</v>
      </c>
      <c r="GG26">
        <v>2</v>
      </c>
      <c r="GH26">
        <v>1</v>
      </c>
      <c r="GI26">
        <v>4</v>
      </c>
      <c r="GJ26">
        <v>2</v>
      </c>
      <c r="GK26">
        <v>0</v>
      </c>
      <c r="GL26">
        <f>ROUND(IF(AND(BH26=3,BI26=3,FS26&lt;&gt;0),P26,0),0)</f>
        <v>0</v>
      </c>
      <c r="GM26">
        <f>ROUND(CP26*I26,0)</f>
        <v>16041</v>
      </c>
      <c r="GN26">
        <f>IF(OR(BI26=0,BI26=1),GM26-GX26,0)</f>
        <v>16041</v>
      </c>
      <c r="GO26">
        <f>IF(BI26=2,GM26-GX26,0)</f>
        <v>0</v>
      </c>
      <c r="GP26">
        <f>IF(BI26=4,GM26-GX26,0)</f>
        <v>0</v>
      </c>
      <c r="GR26">
        <v>0</v>
      </c>
      <c r="GS26">
        <v>3</v>
      </c>
      <c r="GT26">
        <v>0</v>
      </c>
      <c r="GU26" t="s">
        <v>6</v>
      </c>
      <c r="GV26">
        <f>0</f>
        <v>0</v>
      </c>
      <c r="GW26">
        <v>1</v>
      </c>
      <c r="GX26">
        <f>0</f>
        <v>0</v>
      </c>
      <c r="HA26">
        <v>0</v>
      </c>
      <c r="HB26">
        <v>0</v>
      </c>
      <c r="HC26">
        <v>0</v>
      </c>
      <c r="HD26">
        <f>GM26</f>
        <v>16041</v>
      </c>
      <c r="HE26" t="s">
        <v>6</v>
      </c>
      <c r="HF26" t="s">
        <v>6</v>
      </c>
      <c r="HM26" t="s">
        <v>6</v>
      </c>
      <c r="HN26" t="s">
        <v>6</v>
      </c>
      <c r="HO26" t="s">
        <v>6</v>
      </c>
      <c r="HP26" t="s">
        <v>6</v>
      </c>
      <c r="HQ26" t="s">
        <v>6</v>
      </c>
      <c r="HS26">
        <v>0</v>
      </c>
      <c r="IK26">
        <v>0</v>
      </c>
    </row>
    <row r="28" spans="1:245" x14ac:dyDescent="0.2">
      <c r="A28" s="2">
        <v>51</v>
      </c>
      <c r="B28" s="2">
        <f>B20</f>
        <v>1</v>
      </c>
      <c r="C28" s="2">
        <f>A20</f>
        <v>3</v>
      </c>
      <c r="D28" s="2">
        <f>ROW(A20)</f>
        <v>20</v>
      </c>
      <c r="E28" s="2"/>
      <c r="F28" s="2" t="str">
        <f>IF(F20&lt;&gt;"",F20,"")</f>
        <v>4.4.8.1</v>
      </c>
      <c r="G28" s="2" t="str">
        <f>IF(G20&lt;&gt;"",G20,"")</f>
        <v>Демонтаж башенного крана</v>
      </c>
      <c r="H28" s="2">
        <v>0</v>
      </c>
      <c r="I28" s="2"/>
      <c r="J28" s="2"/>
      <c r="K28" s="2"/>
      <c r="L28" s="2"/>
      <c r="M28" s="2"/>
      <c r="N28" s="2"/>
      <c r="O28" s="2">
        <f t="shared" ref="O28:T28" si="14">ROUND(AB28,0)</f>
        <v>242486</v>
      </c>
      <c r="P28" s="2">
        <f t="shared" si="14"/>
        <v>0</v>
      </c>
      <c r="Q28" s="2">
        <f t="shared" si="14"/>
        <v>161897</v>
      </c>
      <c r="R28" s="2">
        <f t="shared" si="14"/>
        <v>231</v>
      </c>
      <c r="S28" s="2">
        <f t="shared" si="14"/>
        <v>80589</v>
      </c>
      <c r="T28" s="2">
        <f t="shared" si="14"/>
        <v>0</v>
      </c>
      <c r="U28" s="2">
        <f>AH28</f>
        <v>0</v>
      </c>
      <c r="V28" s="2">
        <f>AI28</f>
        <v>0</v>
      </c>
      <c r="W28" s="2">
        <f>ROUND(AJ28,0)</f>
        <v>0</v>
      </c>
      <c r="X28" s="2">
        <f>ROUND(AK28,0)</f>
        <v>86477</v>
      </c>
      <c r="Y28" s="2">
        <f>ROUND(AL28,0)</f>
        <v>62231</v>
      </c>
      <c r="Z28" s="2"/>
      <c r="AA28" s="2"/>
      <c r="AB28" s="2">
        <f>ROUND(SUMIF(AA24:AA26,"=92795576",O24:O26),0)</f>
        <v>242486</v>
      </c>
      <c r="AC28" s="2">
        <f>ROUND(SUMIF(AA24:AA26,"=92795576",P24:P26),0)</f>
        <v>0</v>
      </c>
      <c r="AD28" s="2">
        <f>ROUND(SUMIF(AA24:AA26,"=92795576",Q24:Q26),0)</f>
        <v>161897</v>
      </c>
      <c r="AE28" s="2">
        <f>ROUND(SUMIF(AA24:AA26,"=92795576",R24:R26),0)</f>
        <v>231</v>
      </c>
      <c r="AF28" s="2">
        <f>ROUND(SUMIF(AA24:AA26,"=92795576",S24:S26),0)</f>
        <v>80589</v>
      </c>
      <c r="AG28" s="2">
        <f>ROUND(SUMIF(AA24:AA26,"=92795576",T24:T26),0)</f>
        <v>0</v>
      </c>
      <c r="AH28" s="2">
        <f>SUMIF(AA24:AA26,"=92795576",U24:U26)</f>
        <v>0</v>
      </c>
      <c r="AI28" s="2">
        <f>SUMIF(AA24:AA26,"=92795576",V24:V26)</f>
        <v>0</v>
      </c>
      <c r="AJ28" s="2">
        <f>ROUND(SUMIF(AA24:AA26,"=92795576",W24:W26),0)</f>
        <v>0</v>
      </c>
      <c r="AK28" s="2">
        <f>ROUND(SUMIF(AA24:AA26,"=92795576",X24:X26),0)</f>
        <v>86477</v>
      </c>
      <c r="AL28" s="2">
        <f>ROUND(SUMIF(AA24:AA26,"=92795576",Y24:Y26),0)</f>
        <v>62231</v>
      </c>
      <c r="AM28" s="2"/>
      <c r="AN28" s="2"/>
      <c r="AO28" s="2">
        <f t="shared" ref="AO28:BD28" si="15">ROUND(BX28,0)</f>
        <v>0</v>
      </c>
      <c r="AP28" s="2">
        <f t="shared" si="15"/>
        <v>0</v>
      </c>
      <c r="AQ28" s="2">
        <f t="shared" si="15"/>
        <v>0</v>
      </c>
      <c r="AR28" s="2">
        <f t="shared" si="15"/>
        <v>458285</v>
      </c>
      <c r="AS28" s="2">
        <f t="shared" si="15"/>
        <v>458285</v>
      </c>
      <c r="AT28" s="2">
        <f t="shared" si="15"/>
        <v>0</v>
      </c>
      <c r="AU28" s="2">
        <f t="shared" si="15"/>
        <v>0</v>
      </c>
      <c r="AV28" s="2">
        <f t="shared" si="15"/>
        <v>0</v>
      </c>
      <c r="AW28" s="2">
        <f t="shared" si="15"/>
        <v>0</v>
      </c>
      <c r="AX28" s="2">
        <f t="shared" si="15"/>
        <v>0</v>
      </c>
      <c r="AY28" s="2">
        <f t="shared" si="15"/>
        <v>0</v>
      </c>
      <c r="AZ28" s="2">
        <f t="shared" si="15"/>
        <v>0</v>
      </c>
      <c r="BA28" s="2">
        <f t="shared" si="15"/>
        <v>0</v>
      </c>
      <c r="BB28" s="2">
        <f t="shared" si="15"/>
        <v>0</v>
      </c>
      <c r="BC28" s="2">
        <f t="shared" si="15"/>
        <v>0</v>
      </c>
      <c r="BD28" s="2">
        <f t="shared" si="15"/>
        <v>67091</v>
      </c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>
        <f>ROUND(SUMIF(AA24:AA26,"=92795576",FQ24:FQ26),0)</f>
        <v>0</v>
      </c>
      <c r="BY28" s="2">
        <f>ROUND(SUMIF(AA24:AA26,"=92795576",FR24:FR26),0)</f>
        <v>0</v>
      </c>
      <c r="BZ28" s="2">
        <f>ROUND(SUMIF(AA24:AA26,"=92795576",GL24:GL26),0)</f>
        <v>0</v>
      </c>
      <c r="CA28" s="2">
        <f>ROUND(SUMIF(AA24:AA26,"=92795576",GM24:GM26),0)</f>
        <v>458285</v>
      </c>
      <c r="CB28" s="2">
        <f>ROUND(SUMIF(AA24:AA26,"=92795576",GN24:GN26),0)</f>
        <v>458285</v>
      </c>
      <c r="CC28" s="2">
        <f>ROUND(SUMIF(AA24:AA26,"=92795576",GO24:GO26),0)</f>
        <v>0</v>
      </c>
      <c r="CD28" s="2">
        <f>ROUND(SUMIF(AA24:AA26,"=92795576",GP24:GP26),0)</f>
        <v>0</v>
      </c>
      <c r="CE28" s="2">
        <f>AC28-BX28</f>
        <v>0</v>
      </c>
      <c r="CF28" s="2">
        <f>AC28-BY28</f>
        <v>0</v>
      </c>
      <c r="CG28" s="2">
        <f>BX28-BZ28</f>
        <v>0</v>
      </c>
      <c r="CH28" s="2">
        <f>AC28-BX28-BY28+BZ28</f>
        <v>0</v>
      </c>
      <c r="CI28" s="2">
        <f>BY28-BZ28</f>
        <v>0</v>
      </c>
      <c r="CJ28" s="2">
        <f>ROUND(SUMIF(AA24:AA26,"=92795576",GX24:GX26),0)</f>
        <v>0</v>
      </c>
      <c r="CK28" s="2">
        <f>ROUND(SUMIF(AA24:AA26,"=92795576",GY24:GY26),0)</f>
        <v>0</v>
      </c>
      <c r="CL28" s="2">
        <f>ROUND(SUMIF(AA24:AA26,"=92795576",GZ24:GZ26),0)</f>
        <v>0</v>
      </c>
      <c r="CM28" s="2">
        <f>ROUND(SUMIF(AA24:AA26,"=92795576",HD24:HD26),0)</f>
        <v>67091</v>
      </c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>
        <v>0</v>
      </c>
    </row>
    <row r="30" spans="1:245" x14ac:dyDescent="0.2">
      <c r="A30" s="4">
        <v>50</v>
      </c>
      <c r="B30" s="4">
        <v>0</v>
      </c>
      <c r="C30" s="4">
        <v>0</v>
      </c>
      <c r="D30" s="4">
        <v>1</v>
      </c>
      <c r="E30" s="4">
        <v>201</v>
      </c>
      <c r="F30" s="4">
        <f>ROUND(Source!O28,O30)</f>
        <v>242486</v>
      </c>
      <c r="G30" s="4" t="s">
        <v>36</v>
      </c>
      <c r="H30" s="4" t="s">
        <v>37</v>
      </c>
      <c r="I30" s="4"/>
      <c r="J30" s="4"/>
      <c r="K30" s="4">
        <v>201</v>
      </c>
      <c r="L30" s="4">
        <v>1</v>
      </c>
      <c r="M30" s="4">
        <v>3</v>
      </c>
      <c r="N30" s="4" t="s">
        <v>6</v>
      </c>
      <c r="O30" s="4">
        <v>0</v>
      </c>
      <c r="P30" s="4"/>
      <c r="Q30" s="4"/>
      <c r="R30" s="4"/>
      <c r="S30" s="4"/>
      <c r="T30" s="4"/>
      <c r="U30" s="4"/>
      <c r="V30" s="4"/>
      <c r="W30" s="4">
        <v>309577</v>
      </c>
      <c r="X30" s="4">
        <v>1</v>
      </c>
      <c r="Y30" s="4">
        <v>309577</v>
      </c>
      <c r="Z30" s="4"/>
      <c r="AA30" s="4"/>
      <c r="AB30" s="4"/>
    </row>
    <row r="31" spans="1:245" x14ac:dyDescent="0.2">
      <c r="A31" s="4">
        <v>50</v>
      </c>
      <c r="B31" s="4">
        <v>0</v>
      </c>
      <c r="C31" s="4">
        <v>0</v>
      </c>
      <c r="D31" s="4">
        <v>1</v>
      </c>
      <c r="E31" s="4">
        <v>202</v>
      </c>
      <c r="F31" s="4">
        <f>ROUND(Source!P28,O31)</f>
        <v>0</v>
      </c>
      <c r="G31" s="4" t="s">
        <v>38</v>
      </c>
      <c r="H31" s="4" t="s">
        <v>39</v>
      </c>
      <c r="I31" s="4"/>
      <c r="J31" s="4"/>
      <c r="K31" s="4">
        <v>202</v>
      </c>
      <c r="L31" s="4">
        <v>2</v>
      </c>
      <c r="M31" s="4">
        <v>3</v>
      </c>
      <c r="N31" s="4" t="s">
        <v>6</v>
      </c>
      <c r="O31" s="4">
        <v>0</v>
      </c>
      <c r="P31" s="4"/>
      <c r="Q31" s="4"/>
      <c r="R31" s="4"/>
      <c r="S31" s="4"/>
      <c r="T31" s="4"/>
      <c r="U31" s="4"/>
      <c r="V31" s="4"/>
      <c r="W31" s="4">
        <v>0</v>
      </c>
      <c r="X31" s="4">
        <v>1</v>
      </c>
      <c r="Y31" s="4">
        <v>0</v>
      </c>
      <c r="Z31" s="4"/>
      <c r="AA31" s="4"/>
      <c r="AB31" s="4"/>
    </row>
    <row r="32" spans="1:245" x14ac:dyDescent="0.2">
      <c r="A32" s="4">
        <v>50</v>
      </c>
      <c r="B32" s="4">
        <v>0</v>
      </c>
      <c r="C32" s="4">
        <v>0</v>
      </c>
      <c r="D32" s="4">
        <v>1</v>
      </c>
      <c r="E32" s="4">
        <v>222</v>
      </c>
      <c r="F32" s="4">
        <f>ROUND(Source!AO28,O32)</f>
        <v>0</v>
      </c>
      <c r="G32" s="4" t="s">
        <v>40</v>
      </c>
      <c r="H32" s="4" t="s">
        <v>41</v>
      </c>
      <c r="I32" s="4"/>
      <c r="J32" s="4"/>
      <c r="K32" s="4">
        <v>222</v>
      </c>
      <c r="L32" s="4">
        <v>3</v>
      </c>
      <c r="M32" s="4">
        <v>3</v>
      </c>
      <c r="N32" s="4" t="s">
        <v>6</v>
      </c>
      <c r="O32" s="4">
        <v>0</v>
      </c>
      <c r="P32" s="4"/>
      <c r="Q32" s="4"/>
      <c r="R32" s="4"/>
      <c r="S32" s="4"/>
      <c r="T32" s="4"/>
      <c r="U32" s="4"/>
      <c r="V32" s="4"/>
      <c r="W32" s="4">
        <v>0</v>
      </c>
      <c r="X32" s="4">
        <v>1</v>
      </c>
      <c r="Y32" s="4">
        <v>0</v>
      </c>
      <c r="Z32" s="4"/>
      <c r="AA32" s="4"/>
      <c r="AB32" s="4"/>
    </row>
    <row r="33" spans="1:28" x14ac:dyDescent="0.2">
      <c r="A33" s="4">
        <v>50</v>
      </c>
      <c r="B33" s="4">
        <v>0</v>
      </c>
      <c r="C33" s="4">
        <v>0</v>
      </c>
      <c r="D33" s="4">
        <v>1</v>
      </c>
      <c r="E33" s="4">
        <v>225</v>
      </c>
      <c r="F33" s="4">
        <f>ROUND(Source!AV28,O33)</f>
        <v>0</v>
      </c>
      <c r="G33" s="4" t="s">
        <v>42</v>
      </c>
      <c r="H33" s="4" t="s">
        <v>43</v>
      </c>
      <c r="I33" s="4"/>
      <c r="J33" s="4"/>
      <c r="K33" s="4">
        <v>225</v>
      </c>
      <c r="L33" s="4">
        <v>4</v>
      </c>
      <c r="M33" s="4">
        <v>3</v>
      </c>
      <c r="N33" s="4" t="s">
        <v>6</v>
      </c>
      <c r="O33" s="4">
        <v>0</v>
      </c>
      <c r="P33" s="4"/>
      <c r="Q33" s="4"/>
      <c r="R33" s="4"/>
      <c r="S33" s="4"/>
      <c r="T33" s="4"/>
      <c r="U33" s="4"/>
      <c r="V33" s="4"/>
      <c r="W33" s="4">
        <v>0</v>
      </c>
      <c r="X33" s="4">
        <v>1</v>
      </c>
      <c r="Y33" s="4">
        <v>0</v>
      </c>
      <c r="Z33" s="4"/>
      <c r="AA33" s="4"/>
      <c r="AB33" s="4"/>
    </row>
    <row r="34" spans="1:28" x14ac:dyDescent="0.2">
      <c r="A34" s="4">
        <v>50</v>
      </c>
      <c r="B34" s="4">
        <v>0</v>
      </c>
      <c r="C34" s="4">
        <v>0</v>
      </c>
      <c r="D34" s="4">
        <v>1</v>
      </c>
      <c r="E34" s="4">
        <v>226</v>
      </c>
      <c r="F34" s="4">
        <f>ROUND(Source!AW28,O34)</f>
        <v>0</v>
      </c>
      <c r="G34" s="4" t="s">
        <v>44</v>
      </c>
      <c r="H34" s="4" t="s">
        <v>45</v>
      </c>
      <c r="I34" s="4"/>
      <c r="J34" s="4"/>
      <c r="K34" s="4">
        <v>226</v>
      </c>
      <c r="L34" s="4">
        <v>5</v>
      </c>
      <c r="M34" s="4">
        <v>3</v>
      </c>
      <c r="N34" s="4" t="s">
        <v>6</v>
      </c>
      <c r="O34" s="4">
        <v>0</v>
      </c>
      <c r="P34" s="4"/>
      <c r="Q34" s="4"/>
      <c r="R34" s="4"/>
      <c r="S34" s="4"/>
      <c r="T34" s="4"/>
      <c r="U34" s="4"/>
      <c r="V34" s="4"/>
      <c r="W34" s="4">
        <v>0</v>
      </c>
      <c r="X34" s="4">
        <v>1</v>
      </c>
      <c r="Y34" s="4">
        <v>0</v>
      </c>
      <c r="Z34" s="4"/>
      <c r="AA34" s="4"/>
      <c r="AB34" s="4"/>
    </row>
    <row r="35" spans="1:28" x14ac:dyDescent="0.2">
      <c r="A35" s="4">
        <v>50</v>
      </c>
      <c r="B35" s="4">
        <v>0</v>
      </c>
      <c r="C35" s="4">
        <v>0</v>
      </c>
      <c r="D35" s="4">
        <v>1</v>
      </c>
      <c r="E35" s="4">
        <v>227</v>
      </c>
      <c r="F35" s="4">
        <f>ROUND(Source!AX28,O35)</f>
        <v>0</v>
      </c>
      <c r="G35" s="4" t="s">
        <v>46</v>
      </c>
      <c r="H35" s="4" t="s">
        <v>47</v>
      </c>
      <c r="I35" s="4"/>
      <c r="J35" s="4"/>
      <c r="K35" s="4">
        <v>227</v>
      </c>
      <c r="L35" s="4">
        <v>6</v>
      </c>
      <c r="M35" s="4">
        <v>3</v>
      </c>
      <c r="N35" s="4" t="s">
        <v>6</v>
      </c>
      <c r="O35" s="4">
        <v>0</v>
      </c>
      <c r="P35" s="4"/>
      <c r="Q35" s="4"/>
      <c r="R35" s="4"/>
      <c r="S35" s="4"/>
      <c r="T35" s="4"/>
      <c r="U35" s="4"/>
      <c r="V35" s="4"/>
      <c r="W35" s="4">
        <v>0</v>
      </c>
      <c r="X35" s="4">
        <v>1</v>
      </c>
      <c r="Y35" s="4">
        <v>0</v>
      </c>
      <c r="Z35" s="4"/>
      <c r="AA35" s="4"/>
      <c r="AB35" s="4"/>
    </row>
    <row r="36" spans="1:28" x14ac:dyDescent="0.2">
      <c r="A36" s="4">
        <v>50</v>
      </c>
      <c r="B36" s="4">
        <v>0</v>
      </c>
      <c r="C36" s="4">
        <v>0</v>
      </c>
      <c r="D36" s="4">
        <v>1</v>
      </c>
      <c r="E36" s="4">
        <v>228</v>
      </c>
      <c r="F36" s="4">
        <f>ROUND(Source!AY28,O36)</f>
        <v>0</v>
      </c>
      <c r="G36" s="4" t="s">
        <v>48</v>
      </c>
      <c r="H36" s="4" t="s">
        <v>49</v>
      </c>
      <c r="I36" s="4"/>
      <c r="J36" s="4"/>
      <c r="K36" s="4">
        <v>228</v>
      </c>
      <c r="L36" s="4">
        <v>7</v>
      </c>
      <c r="M36" s="4">
        <v>3</v>
      </c>
      <c r="N36" s="4" t="s">
        <v>6</v>
      </c>
      <c r="O36" s="4">
        <v>0</v>
      </c>
      <c r="P36" s="4"/>
      <c r="Q36" s="4"/>
      <c r="R36" s="4"/>
      <c r="S36" s="4"/>
      <c r="T36" s="4"/>
      <c r="U36" s="4"/>
      <c r="V36" s="4"/>
      <c r="W36" s="4">
        <v>0</v>
      </c>
      <c r="X36" s="4">
        <v>1</v>
      </c>
      <c r="Y36" s="4">
        <v>0</v>
      </c>
      <c r="Z36" s="4"/>
      <c r="AA36" s="4"/>
      <c r="AB36" s="4"/>
    </row>
    <row r="37" spans="1:28" x14ac:dyDescent="0.2">
      <c r="A37" s="4">
        <v>50</v>
      </c>
      <c r="B37" s="4">
        <v>0</v>
      </c>
      <c r="C37" s="4">
        <v>0</v>
      </c>
      <c r="D37" s="4">
        <v>1</v>
      </c>
      <c r="E37" s="4">
        <v>216</v>
      </c>
      <c r="F37" s="4">
        <f>ROUND(Source!AP28,O37)</f>
        <v>0</v>
      </c>
      <c r="G37" s="4" t="s">
        <v>50</v>
      </c>
      <c r="H37" s="4" t="s">
        <v>51</v>
      </c>
      <c r="I37" s="4"/>
      <c r="J37" s="4"/>
      <c r="K37" s="4">
        <v>216</v>
      </c>
      <c r="L37" s="4">
        <v>8</v>
      </c>
      <c r="M37" s="4">
        <v>3</v>
      </c>
      <c r="N37" s="4" t="s">
        <v>6</v>
      </c>
      <c r="O37" s="4">
        <v>0</v>
      </c>
      <c r="P37" s="4"/>
      <c r="Q37" s="4"/>
      <c r="R37" s="4"/>
      <c r="S37" s="4"/>
      <c r="T37" s="4"/>
      <c r="U37" s="4"/>
      <c r="V37" s="4"/>
      <c r="W37" s="4">
        <v>0</v>
      </c>
      <c r="X37" s="4">
        <v>1</v>
      </c>
      <c r="Y37" s="4">
        <v>0</v>
      </c>
      <c r="Z37" s="4"/>
      <c r="AA37" s="4"/>
      <c r="AB37" s="4"/>
    </row>
    <row r="38" spans="1:28" x14ac:dyDescent="0.2">
      <c r="A38" s="4">
        <v>50</v>
      </c>
      <c r="B38" s="4">
        <v>0</v>
      </c>
      <c r="C38" s="4">
        <v>0</v>
      </c>
      <c r="D38" s="4">
        <v>1</v>
      </c>
      <c r="E38" s="4">
        <v>223</v>
      </c>
      <c r="F38" s="4">
        <f>ROUND(Source!AQ28,O38)</f>
        <v>0</v>
      </c>
      <c r="G38" s="4" t="s">
        <v>52</v>
      </c>
      <c r="H38" s="4" t="s">
        <v>53</v>
      </c>
      <c r="I38" s="4"/>
      <c r="J38" s="4"/>
      <c r="K38" s="4">
        <v>223</v>
      </c>
      <c r="L38" s="4">
        <v>9</v>
      </c>
      <c r="M38" s="4">
        <v>3</v>
      </c>
      <c r="N38" s="4" t="s">
        <v>6</v>
      </c>
      <c r="O38" s="4">
        <v>0</v>
      </c>
      <c r="P38" s="4"/>
      <c r="Q38" s="4"/>
      <c r="R38" s="4"/>
      <c r="S38" s="4"/>
      <c r="T38" s="4"/>
      <c r="U38" s="4"/>
      <c r="V38" s="4"/>
      <c r="W38" s="4">
        <v>0</v>
      </c>
      <c r="X38" s="4">
        <v>1</v>
      </c>
      <c r="Y38" s="4">
        <v>0</v>
      </c>
      <c r="Z38" s="4"/>
      <c r="AA38" s="4"/>
      <c r="AB38" s="4"/>
    </row>
    <row r="39" spans="1:28" x14ac:dyDescent="0.2">
      <c r="A39" s="4">
        <v>50</v>
      </c>
      <c r="B39" s="4">
        <v>0</v>
      </c>
      <c r="C39" s="4">
        <v>0</v>
      </c>
      <c r="D39" s="4">
        <v>1</v>
      </c>
      <c r="E39" s="4">
        <v>229</v>
      </c>
      <c r="F39" s="4">
        <f>ROUND(Source!AZ28,O39)</f>
        <v>0</v>
      </c>
      <c r="G39" s="4" t="s">
        <v>54</v>
      </c>
      <c r="H39" s="4" t="s">
        <v>55</v>
      </c>
      <c r="I39" s="4"/>
      <c r="J39" s="4"/>
      <c r="K39" s="4">
        <v>229</v>
      </c>
      <c r="L39" s="4">
        <v>10</v>
      </c>
      <c r="M39" s="4">
        <v>3</v>
      </c>
      <c r="N39" s="4" t="s">
        <v>6</v>
      </c>
      <c r="O39" s="4">
        <v>0</v>
      </c>
      <c r="P39" s="4"/>
      <c r="Q39" s="4"/>
      <c r="R39" s="4"/>
      <c r="S39" s="4"/>
      <c r="T39" s="4"/>
      <c r="U39" s="4"/>
      <c r="V39" s="4"/>
      <c r="W39" s="4">
        <v>0</v>
      </c>
      <c r="X39" s="4">
        <v>1</v>
      </c>
      <c r="Y39" s="4">
        <v>0</v>
      </c>
      <c r="Z39" s="4"/>
      <c r="AA39" s="4"/>
      <c r="AB39" s="4"/>
    </row>
    <row r="40" spans="1:28" x14ac:dyDescent="0.2">
      <c r="A40" s="4">
        <v>50</v>
      </c>
      <c r="B40" s="4">
        <v>0</v>
      </c>
      <c r="C40" s="4">
        <v>0</v>
      </c>
      <c r="D40" s="4">
        <v>1</v>
      </c>
      <c r="E40" s="4">
        <v>203</v>
      </c>
      <c r="F40" s="4">
        <f>ROUND(Source!Q28,O40)</f>
        <v>161897</v>
      </c>
      <c r="G40" s="4" t="s">
        <v>56</v>
      </c>
      <c r="H40" s="4" t="s">
        <v>57</v>
      </c>
      <c r="I40" s="4"/>
      <c r="J40" s="4"/>
      <c r="K40" s="4">
        <v>203</v>
      </c>
      <c r="L40" s="4">
        <v>11</v>
      </c>
      <c r="M40" s="4">
        <v>3</v>
      </c>
      <c r="N40" s="4" t="s">
        <v>6</v>
      </c>
      <c r="O40" s="4">
        <v>0</v>
      </c>
      <c r="P40" s="4"/>
      <c r="Q40" s="4"/>
      <c r="R40" s="4"/>
      <c r="S40" s="4"/>
      <c r="T40" s="4"/>
      <c r="U40" s="4"/>
      <c r="V40" s="4"/>
      <c r="W40" s="4">
        <v>161897</v>
      </c>
      <c r="X40" s="4">
        <v>1</v>
      </c>
      <c r="Y40" s="4">
        <v>161897</v>
      </c>
      <c r="Z40" s="4"/>
      <c r="AA40" s="4"/>
      <c r="AB40" s="4"/>
    </row>
    <row r="41" spans="1:28" x14ac:dyDescent="0.2">
      <c r="A41" s="4">
        <v>50</v>
      </c>
      <c r="B41" s="4">
        <v>0</v>
      </c>
      <c r="C41" s="4">
        <v>0</v>
      </c>
      <c r="D41" s="4">
        <v>1</v>
      </c>
      <c r="E41" s="4">
        <v>231</v>
      </c>
      <c r="F41" s="4">
        <f>ROUND(Source!BB28,O41)</f>
        <v>0</v>
      </c>
      <c r="G41" s="4" t="s">
        <v>58</v>
      </c>
      <c r="H41" s="4" t="s">
        <v>59</v>
      </c>
      <c r="I41" s="4"/>
      <c r="J41" s="4"/>
      <c r="K41" s="4">
        <v>231</v>
      </c>
      <c r="L41" s="4">
        <v>12</v>
      </c>
      <c r="M41" s="4">
        <v>3</v>
      </c>
      <c r="N41" s="4" t="s">
        <v>6</v>
      </c>
      <c r="O41" s="4">
        <v>0</v>
      </c>
      <c r="P41" s="4"/>
      <c r="Q41" s="4"/>
      <c r="R41" s="4"/>
      <c r="S41" s="4"/>
      <c r="T41" s="4"/>
      <c r="U41" s="4"/>
      <c r="V41" s="4"/>
      <c r="W41" s="4">
        <v>0</v>
      </c>
      <c r="X41" s="4">
        <v>1</v>
      </c>
      <c r="Y41" s="4">
        <v>0</v>
      </c>
      <c r="Z41" s="4"/>
      <c r="AA41" s="4"/>
      <c r="AB41" s="4"/>
    </row>
    <row r="42" spans="1:28" x14ac:dyDescent="0.2">
      <c r="A42" s="4">
        <v>50</v>
      </c>
      <c r="B42" s="4">
        <v>0</v>
      </c>
      <c r="C42" s="4">
        <v>0</v>
      </c>
      <c r="D42" s="4">
        <v>1</v>
      </c>
      <c r="E42" s="4">
        <v>204</v>
      </c>
      <c r="F42" s="4">
        <f>ROUND(Source!R28,O42)</f>
        <v>231</v>
      </c>
      <c r="G42" s="4" t="s">
        <v>60</v>
      </c>
      <c r="H42" s="4" t="s">
        <v>61</v>
      </c>
      <c r="I42" s="4"/>
      <c r="J42" s="4"/>
      <c r="K42" s="4">
        <v>204</v>
      </c>
      <c r="L42" s="4">
        <v>13</v>
      </c>
      <c r="M42" s="4">
        <v>3</v>
      </c>
      <c r="N42" s="4" t="s">
        <v>6</v>
      </c>
      <c r="O42" s="4">
        <v>0</v>
      </c>
      <c r="P42" s="4"/>
      <c r="Q42" s="4"/>
      <c r="R42" s="4"/>
      <c r="S42" s="4"/>
      <c r="T42" s="4"/>
      <c r="U42" s="4"/>
      <c r="V42" s="4"/>
      <c r="W42" s="4">
        <v>231</v>
      </c>
      <c r="X42" s="4">
        <v>1</v>
      </c>
      <c r="Y42" s="4">
        <v>231</v>
      </c>
      <c r="Z42" s="4"/>
      <c r="AA42" s="4"/>
      <c r="AB42" s="4"/>
    </row>
    <row r="43" spans="1:28" x14ac:dyDescent="0.2">
      <c r="A43" s="4">
        <v>50</v>
      </c>
      <c r="B43" s="4">
        <v>0</v>
      </c>
      <c r="C43" s="4">
        <v>0</v>
      </c>
      <c r="D43" s="4">
        <v>1</v>
      </c>
      <c r="E43" s="4">
        <v>205</v>
      </c>
      <c r="F43" s="4">
        <f>ROUND(Source!S28,O43)</f>
        <v>80589</v>
      </c>
      <c r="G43" s="4" t="s">
        <v>62</v>
      </c>
      <c r="H43" s="4" t="s">
        <v>63</v>
      </c>
      <c r="I43" s="4"/>
      <c r="J43" s="4"/>
      <c r="K43" s="4">
        <v>205</v>
      </c>
      <c r="L43" s="4">
        <v>14</v>
      </c>
      <c r="M43" s="4">
        <v>3</v>
      </c>
      <c r="N43" s="4" t="s">
        <v>6</v>
      </c>
      <c r="O43" s="4">
        <v>0</v>
      </c>
      <c r="P43" s="4"/>
      <c r="Q43" s="4"/>
      <c r="R43" s="4"/>
      <c r="S43" s="4"/>
      <c r="T43" s="4"/>
      <c r="U43" s="4"/>
      <c r="V43" s="4"/>
      <c r="W43" s="4">
        <v>80589</v>
      </c>
      <c r="X43" s="4">
        <v>1</v>
      </c>
      <c r="Y43" s="4">
        <v>80589</v>
      </c>
      <c r="Z43" s="4"/>
      <c r="AA43" s="4"/>
      <c r="AB43" s="4"/>
    </row>
    <row r="44" spans="1:28" x14ac:dyDescent="0.2">
      <c r="A44" s="4">
        <v>50</v>
      </c>
      <c r="B44" s="4">
        <v>0</v>
      </c>
      <c r="C44" s="4">
        <v>0</v>
      </c>
      <c r="D44" s="4">
        <v>1</v>
      </c>
      <c r="E44" s="4">
        <v>232</v>
      </c>
      <c r="F44" s="4">
        <f>ROUND(Source!BC28,O44)</f>
        <v>0</v>
      </c>
      <c r="G44" s="4" t="s">
        <v>64</v>
      </c>
      <c r="H44" s="4" t="s">
        <v>65</v>
      </c>
      <c r="I44" s="4"/>
      <c r="J44" s="4"/>
      <c r="K44" s="4">
        <v>232</v>
      </c>
      <c r="L44" s="4">
        <v>15</v>
      </c>
      <c r="M44" s="4">
        <v>3</v>
      </c>
      <c r="N44" s="4" t="s">
        <v>6</v>
      </c>
      <c r="O44" s="4">
        <v>0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8" x14ac:dyDescent="0.2">
      <c r="A45" s="4">
        <v>50</v>
      </c>
      <c r="B45" s="4">
        <v>0</v>
      </c>
      <c r="C45" s="4">
        <v>0</v>
      </c>
      <c r="D45" s="4">
        <v>1</v>
      </c>
      <c r="E45" s="4">
        <v>214</v>
      </c>
      <c r="F45" s="4">
        <f>ROUND(Source!AS28,O45)</f>
        <v>458285</v>
      </c>
      <c r="G45" s="4" t="s">
        <v>66</v>
      </c>
      <c r="H45" s="4" t="s">
        <v>67</v>
      </c>
      <c r="I45" s="4"/>
      <c r="J45" s="4"/>
      <c r="K45" s="4">
        <v>214</v>
      </c>
      <c r="L45" s="4">
        <v>16</v>
      </c>
      <c r="M45" s="4">
        <v>3</v>
      </c>
      <c r="N45" s="4" t="s">
        <v>6</v>
      </c>
      <c r="O45" s="4">
        <v>0</v>
      </c>
      <c r="P45" s="4"/>
      <c r="Q45" s="4"/>
      <c r="R45" s="4"/>
      <c r="S45" s="4"/>
      <c r="T45" s="4"/>
      <c r="U45" s="4"/>
      <c r="V45" s="4"/>
      <c r="W45" s="4">
        <v>458285</v>
      </c>
      <c r="X45" s="4">
        <v>1</v>
      </c>
      <c r="Y45" s="4">
        <v>458285</v>
      </c>
      <c r="Z45" s="4"/>
      <c r="AA45" s="4"/>
      <c r="AB45" s="4"/>
    </row>
    <row r="46" spans="1:28" x14ac:dyDescent="0.2">
      <c r="A46" s="4">
        <v>50</v>
      </c>
      <c r="B46" s="4">
        <v>0</v>
      </c>
      <c r="C46" s="4">
        <v>0</v>
      </c>
      <c r="D46" s="4">
        <v>1</v>
      </c>
      <c r="E46" s="4">
        <v>215</v>
      </c>
      <c r="F46" s="4">
        <f>ROUND(Source!AT28,O46)</f>
        <v>0</v>
      </c>
      <c r="G46" s="4" t="s">
        <v>68</v>
      </c>
      <c r="H46" s="4" t="s">
        <v>69</v>
      </c>
      <c r="I46" s="4"/>
      <c r="J46" s="4"/>
      <c r="K46" s="4">
        <v>215</v>
      </c>
      <c r="L46" s="4">
        <v>17</v>
      </c>
      <c r="M46" s="4">
        <v>3</v>
      </c>
      <c r="N46" s="4" t="s">
        <v>6</v>
      </c>
      <c r="O46" s="4">
        <v>0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8" x14ac:dyDescent="0.2">
      <c r="A47" s="4">
        <v>50</v>
      </c>
      <c r="B47" s="4">
        <v>0</v>
      </c>
      <c r="C47" s="4">
        <v>0</v>
      </c>
      <c r="D47" s="4">
        <v>1</v>
      </c>
      <c r="E47" s="4">
        <v>217</v>
      </c>
      <c r="F47" s="4">
        <f>ROUND(Source!AU28,O47)</f>
        <v>0</v>
      </c>
      <c r="G47" s="4" t="s">
        <v>70</v>
      </c>
      <c r="H47" s="4" t="s">
        <v>71</v>
      </c>
      <c r="I47" s="4"/>
      <c r="J47" s="4"/>
      <c r="K47" s="4">
        <v>217</v>
      </c>
      <c r="L47" s="4">
        <v>18</v>
      </c>
      <c r="M47" s="4">
        <v>3</v>
      </c>
      <c r="N47" s="4" t="s">
        <v>6</v>
      </c>
      <c r="O47" s="4">
        <v>0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8" x14ac:dyDescent="0.2">
      <c r="A48" s="4">
        <v>50</v>
      </c>
      <c r="B48" s="4">
        <v>0</v>
      </c>
      <c r="C48" s="4">
        <v>0</v>
      </c>
      <c r="D48" s="4">
        <v>1</v>
      </c>
      <c r="E48" s="4">
        <v>230</v>
      </c>
      <c r="F48" s="4">
        <f>ROUND(Source!BA28,O48)</f>
        <v>0</v>
      </c>
      <c r="G48" s="4" t="s">
        <v>72</v>
      </c>
      <c r="H48" s="4" t="s">
        <v>73</v>
      </c>
      <c r="I48" s="4"/>
      <c r="J48" s="4"/>
      <c r="K48" s="4">
        <v>230</v>
      </c>
      <c r="L48" s="4">
        <v>19</v>
      </c>
      <c r="M48" s="4">
        <v>3</v>
      </c>
      <c r="N48" s="4" t="s">
        <v>6</v>
      </c>
      <c r="O48" s="4">
        <v>0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206" x14ac:dyDescent="0.2">
      <c r="A49" s="4">
        <v>50</v>
      </c>
      <c r="B49" s="4">
        <v>0</v>
      </c>
      <c r="C49" s="4">
        <v>0</v>
      </c>
      <c r="D49" s="4">
        <v>1</v>
      </c>
      <c r="E49" s="4">
        <v>206</v>
      </c>
      <c r="F49" s="4">
        <f>ROUND(Source!T28,O49)</f>
        <v>0</v>
      </c>
      <c r="G49" s="4" t="s">
        <v>74</v>
      </c>
      <c r="H49" s="4" t="s">
        <v>75</v>
      </c>
      <c r="I49" s="4"/>
      <c r="J49" s="4"/>
      <c r="K49" s="4">
        <v>206</v>
      </c>
      <c r="L49" s="4">
        <v>20</v>
      </c>
      <c r="M49" s="4">
        <v>3</v>
      </c>
      <c r="N49" s="4" t="s">
        <v>6</v>
      </c>
      <c r="O49" s="4">
        <v>0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06" x14ac:dyDescent="0.2">
      <c r="A50" s="4">
        <v>50</v>
      </c>
      <c r="B50" s="4">
        <v>0</v>
      </c>
      <c r="C50" s="4">
        <v>0</v>
      </c>
      <c r="D50" s="4">
        <v>1</v>
      </c>
      <c r="E50" s="4">
        <v>207</v>
      </c>
      <c r="F50" s="4">
        <f>ROUND(Source!U28,O50)</f>
        <v>0</v>
      </c>
      <c r="G50" s="4" t="s">
        <v>76</v>
      </c>
      <c r="H50" s="4" t="s">
        <v>77</v>
      </c>
      <c r="I50" s="4"/>
      <c r="J50" s="4"/>
      <c r="K50" s="4">
        <v>207</v>
      </c>
      <c r="L50" s="4">
        <v>21</v>
      </c>
      <c r="M50" s="4">
        <v>3</v>
      </c>
      <c r="N50" s="4" t="s">
        <v>6</v>
      </c>
      <c r="O50" s="4">
        <v>7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06" x14ac:dyDescent="0.2">
      <c r="A51" s="4">
        <v>50</v>
      </c>
      <c r="B51" s="4">
        <v>0</v>
      </c>
      <c r="C51" s="4">
        <v>0</v>
      </c>
      <c r="D51" s="4">
        <v>1</v>
      </c>
      <c r="E51" s="4">
        <v>208</v>
      </c>
      <c r="F51" s="4">
        <f>ROUND(Source!V28,O51)</f>
        <v>0</v>
      </c>
      <c r="G51" s="4" t="s">
        <v>78</v>
      </c>
      <c r="H51" s="4" t="s">
        <v>79</v>
      </c>
      <c r="I51" s="4"/>
      <c r="J51" s="4"/>
      <c r="K51" s="4">
        <v>208</v>
      </c>
      <c r="L51" s="4">
        <v>22</v>
      </c>
      <c r="M51" s="4">
        <v>3</v>
      </c>
      <c r="N51" s="4" t="s">
        <v>6</v>
      </c>
      <c r="O51" s="4">
        <v>7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06" x14ac:dyDescent="0.2">
      <c r="A52" s="4">
        <v>50</v>
      </c>
      <c r="B52" s="4">
        <v>0</v>
      </c>
      <c r="C52" s="4">
        <v>0</v>
      </c>
      <c r="D52" s="4">
        <v>1</v>
      </c>
      <c r="E52" s="4">
        <v>209</v>
      </c>
      <c r="F52" s="4">
        <f>ROUND(Source!W28,O52)</f>
        <v>0</v>
      </c>
      <c r="G52" s="4" t="s">
        <v>80</v>
      </c>
      <c r="H52" s="4" t="s">
        <v>81</v>
      </c>
      <c r="I52" s="4"/>
      <c r="J52" s="4"/>
      <c r="K52" s="4">
        <v>209</v>
      </c>
      <c r="L52" s="4">
        <v>23</v>
      </c>
      <c r="M52" s="4">
        <v>3</v>
      </c>
      <c r="N52" s="4" t="s">
        <v>6</v>
      </c>
      <c r="O52" s="4">
        <v>0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206" x14ac:dyDescent="0.2">
      <c r="A53" s="4">
        <v>50</v>
      </c>
      <c r="B53" s="4">
        <v>0</v>
      </c>
      <c r="C53" s="4">
        <v>0</v>
      </c>
      <c r="D53" s="4">
        <v>1</v>
      </c>
      <c r="E53" s="4">
        <v>233</v>
      </c>
      <c r="F53" s="4">
        <f>ROUND(Source!BD28,O53)</f>
        <v>67091</v>
      </c>
      <c r="G53" s="4" t="s">
        <v>82</v>
      </c>
      <c r="H53" s="4" t="s">
        <v>83</v>
      </c>
      <c r="I53" s="4"/>
      <c r="J53" s="4"/>
      <c r="K53" s="4">
        <v>233</v>
      </c>
      <c r="L53" s="4">
        <v>24</v>
      </c>
      <c r="M53" s="4">
        <v>3</v>
      </c>
      <c r="N53" s="4" t="s">
        <v>6</v>
      </c>
      <c r="O53" s="4">
        <v>0</v>
      </c>
      <c r="P53" s="4"/>
      <c r="Q53" s="4"/>
      <c r="R53" s="4"/>
      <c r="S53" s="4"/>
      <c r="T53" s="4"/>
      <c r="U53" s="4"/>
      <c r="V53" s="4"/>
      <c r="W53" s="4">
        <v>67091</v>
      </c>
      <c r="X53" s="4">
        <v>1</v>
      </c>
      <c r="Y53" s="4">
        <v>67091</v>
      </c>
      <c r="Z53" s="4"/>
      <c r="AA53" s="4"/>
      <c r="AB53" s="4"/>
    </row>
    <row r="54" spans="1:206" x14ac:dyDescent="0.2">
      <c r="A54" s="4">
        <v>50</v>
      </c>
      <c r="B54" s="4">
        <v>0</v>
      </c>
      <c r="C54" s="4">
        <v>0</v>
      </c>
      <c r="D54" s="4">
        <v>1</v>
      </c>
      <c r="E54" s="4">
        <v>210</v>
      </c>
      <c r="F54" s="4">
        <f>ROUND(Source!X28,O54)</f>
        <v>86477</v>
      </c>
      <c r="G54" s="4" t="s">
        <v>84</v>
      </c>
      <c r="H54" s="4" t="s">
        <v>85</v>
      </c>
      <c r="I54" s="4"/>
      <c r="J54" s="4"/>
      <c r="K54" s="4">
        <v>210</v>
      </c>
      <c r="L54" s="4">
        <v>25</v>
      </c>
      <c r="M54" s="4">
        <v>3</v>
      </c>
      <c r="N54" s="4" t="s">
        <v>6</v>
      </c>
      <c r="O54" s="4">
        <v>0</v>
      </c>
      <c r="P54" s="4"/>
      <c r="Q54" s="4"/>
      <c r="R54" s="4"/>
      <c r="S54" s="4"/>
      <c r="T54" s="4"/>
      <c r="U54" s="4"/>
      <c r="V54" s="4"/>
      <c r="W54" s="4">
        <v>86477</v>
      </c>
      <c r="X54" s="4">
        <v>1</v>
      </c>
      <c r="Y54" s="4">
        <v>86477</v>
      </c>
      <c r="Z54" s="4"/>
      <c r="AA54" s="4"/>
      <c r="AB54" s="4"/>
    </row>
    <row r="55" spans="1:206" x14ac:dyDescent="0.2">
      <c r="A55" s="4">
        <v>50</v>
      </c>
      <c r="B55" s="4">
        <v>0</v>
      </c>
      <c r="C55" s="4">
        <v>0</v>
      </c>
      <c r="D55" s="4">
        <v>1</v>
      </c>
      <c r="E55" s="4">
        <v>211</v>
      </c>
      <c r="F55" s="4">
        <f>ROUND(Source!Y28,O55)</f>
        <v>62231</v>
      </c>
      <c r="G55" s="4" t="s">
        <v>86</v>
      </c>
      <c r="H55" s="4" t="s">
        <v>87</v>
      </c>
      <c r="I55" s="4"/>
      <c r="J55" s="4"/>
      <c r="K55" s="4">
        <v>211</v>
      </c>
      <c r="L55" s="4">
        <v>26</v>
      </c>
      <c r="M55" s="4">
        <v>3</v>
      </c>
      <c r="N55" s="4" t="s">
        <v>6</v>
      </c>
      <c r="O55" s="4">
        <v>0</v>
      </c>
      <c r="P55" s="4"/>
      <c r="Q55" s="4"/>
      <c r="R55" s="4"/>
      <c r="S55" s="4"/>
      <c r="T55" s="4"/>
      <c r="U55" s="4"/>
      <c r="V55" s="4"/>
      <c r="W55" s="4">
        <v>62231</v>
      </c>
      <c r="X55" s="4">
        <v>1</v>
      </c>
      <c r="Y55" s="4">
        <v>62231</v>
      </c>
      <c r="Z55" s="4"/>
      <c r="AA55" s="4"/>
      <c r="AB55" s="4"/>
    </row>
    <row r="56" spans="1:206" x14ac:dyDescent="0.2">
      <c r="A56" s="4">
        <v>50</v>
      </c>
      <c r="B56" s="4">
        <v>0</v>
      </c>
      <c r="C56" s="4">
        <v>0</v>
      </c>
      <c r="D56" s="4">
        <v>1</v>
      </c>
      <c r="E56" s="4">
        <v>224</v>
      </c>
      <c r="F56" s="4">
        <f>ROUND(Source!AR28,O56)</f>
        <v>458285</v>
      </c>
      <c r="G56" s="4" t="s">
        <v>88</v>
      </c>
      <c r="H56" s="4" t="s">
        <v>89</v>
      </c>
      <c r="I56" s="4"/>
      <c r="J56" s="4"/>
      <c r="K56" s="4">
        <v>224</v>
      </c>
      <c r="L56" s="4">
        <v>27</v>
      </c>
      <c r="M56" s="4">
        <v>3</v>
      </c>
      <c r="N56" s="4" t="s">
        <v>6</v>
      </c>
      <c r="O56" s="4">
        <v>0</v>
      </c>
      <c r="P56" s="4"/>
      <c r="Q56" s="4"/>
      <c r="R56" s="4"/>
      <c r="S56" s="4"/>
      <c r="T56" s="4"/>
      <c r="U56" s="4"/>
      <c r="V56" s="4"/>
      <c r="W56" s="4">
        <v>458285</v>
      </c>
      <c r="X56" s="4">
        <v>1</v>
      </c>
      <c r="Y56" s="4">
        <v>458285</v>
      </c>
      <c r="Z56" s="4"/>
      <c r="AA56" s="4"/>
      <c r="AB56" s="4"/>
    </row>
    <row r="58" spans="1:206" x14ac:dyDescent="0.2">
      <c r="A58" s="2">
        <v>51</v>
      </c>
      <c r="B58" s="2">
        <f>B12</f>
        <v>110</v>
      </c>
      <c r="C58" s="2">
        <f>A12</f>
        <v>1</v>
      </c>
      <c r="D58" s="2">
        <f>ROW(A12)</f>
        <v>12</v>
      </c>
      <c r="E58" s="2"/>
      <c r="F58" s="2" t="str">
        <f>IF(F12&lt;&gt;"",F12,"")</f>
        <v>4.4.8.1 Демонтаж башенного крана ПОС</v>
      </c>
      <c r="G58" s="2" t="str">
        <f>IF(G12&lt;&gt;"",G12,"")</f>
        <v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v>
      </c>
      <c r="H58" s="2">
        <v>0</v>
      </c>
      <c r="I58" s="2"/>
      <c r="J58" s="2"/>
      <c r="K58" s="2"/>
      <c r="L58" s="2"/>
      <c r="M58" s="2"/>
      <c r="N58" s="2"/>
      <c r="O58" s="2">
        <f t="shared" ref="O58:T58" si="16">ROUND(O28,0)</f>
        <v>242486</v>
      </c>
      <c r="P58" s="2">
        <f t="shared" si="16"/>
        <v>0</v>
      </c>
      <c r="Q58" s="2">
        <f t="shared" si="16"/>
        <v>161897</v>
      </c>
      <c r="R58" s="2">
        <f t="shared" si="16"/>
        <v>231</v>
      </c>
      <c r="S58" s="2">
        <f t="shared" si="16"/>
        <v>80589</v>
      </c>
      <c r="T58" s="2">
        <f t="shared" si="16"/>
        <v>0</v>
      </c>
      <c r="U58" s="2">
        <f>U28</f>
        <v>0</v>
      </c>
      <c r="V58" s="2">
        <f>V28</f>
        <v>0</v>
      </c>
      <c r="W58" s="2">
        <f>ROUND(W28,0)</f>
        <v>0</v>
      </c>
      <c r="X58" s="2">
        <f>ROUND(X28,0)</f>
        <v>86477</v>
      </c>
      <c r="Y58" s="2">
        <f>ROUND(Y28,0)</f>
        <v>62231</v>
      </c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>
        <f t="shared" ref="AO58:BD58" si="17">ROUND(AO28,0)</f>
        <v>0</v>
      </c>
      <c r="AP58" s="2">
        <f t="shared" si="17"/>
        <v>0</v>
      </c>
      <c r="AQ58" s="2">
        <f t="shared" si="17"/>
        <v>0</v>
      </c>
      <c r="AR58" s="2">
        <f t="shared" si="17"/>
        <v>458285</v>
      </c>
      <c r="AS58" s="2">
        <f t="shared" si="17"/>
        <v>458285</v>
      </c>
      <c r="AT58" s="2">
        <f t="shared" si="17"/>
        <v>0</v>
      </c>
      <c r="AU58" s="2">
        <f t="shared" si="17"/>
        <v>0</v>
      </c>
      <c r="AV58" s="2">
        <f t="shared" si="17"/>
        <v>0</v>
      </c>
      <c r="AW58" s="2">
        <f t="shared" si="17"/>
        <v>0</v>
      </c>
      <c r="AX58" s="2">
        <f t="shared" si="17"/>
        <v>0</v>
      </c>
      <c r="AY58" s="2">
        <f t="shared" si="17"/>
        <v>0</v>
      </c>
      <c r="AZ58" s="2">
        <f t="shared" si="17"/>
        <v>0</v>
      </c>
      <c r="BA58" s="2">
        <f t="shared" si="17"/>
        <v>0</v>
      </c>
      <c r="BB58" s="2">
        <f t="shared" si="17"/>
        <v>0</v>
      </c>
      <c r="BC58" s="2">
        <f t="shared" si="17"/>
        <v>0</v>
      </c>
      <c r="BD58" s="2">
        <f t="shared" si="17"/>
        <v>67091</v>
      </c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  <c r="GU58" s="3"/>
      <c r="GV58" s="3"/>
      <c r="GW58" s="3"/>
      <c r="GX58" s="3">
        <v>0</v>
      </c>
    </row>
    <row r="60" spans="1:206" x14ac:dyDescent="0.2">
      <c r="A60" s="4">
        <v>50</v>
      </c>
      <c r="B60" s="4">
        <v>0</v>
      </c>
      <c r="C60" s="4">
        <v>0</v>
      </c>
      <c r="D60" s="4">
        <v>1</v>
      </c>
      <c r="E60" s="4">
        <v>201</v>
      </c>
      <c r="F60" s="4">
        <f>ROUND(Source!O58,O60)</f>
        <v>242486</v>
      </c>
      <c r="G60" s="4" t="s">
        <v>36</v>
      </c>
      <c r="H60" s="4" t="s">
        <v>37</v>
      </c>
      <c r="I60" s="4"/>
      <c r="J60" s="4"/>
      <c r="K60" s="4">
        <v>201</v>
      </c>
      <c r="L60" s="4">
        <v>1</v>
      </c>
      <c r="M60" s="4">
        <v>3</v>
      </c>
      <c r="N60" s="4" t="s">
        <v>6</v>
      </c>
      <c r="O60" s="4">
        <v>0</v>
      </c>
      <c r="P60" s="4"/>
      <c r="Q60" s="4"/>
      <c r="R60" s="4"/>
      <c r="S60" s="4"/>
      <c r="T60" s="4"/>
      <c r="U60" s="4"/>
      <c r="V60" s="4"/>
      <c r="W60" s="4">
        <v>309577</v>
      </c>
      <c r="X60" s="4">
        <v>1</v>
      </c>
      <c r="Y60" s="4">
        <v>309577</v>
      </c>
      <c r="Z60" s="4"/>
      <c r="AA60" s="4"/>
      <c r="AB60" s="4"/>
    </row>
    <row r="61" spans="1:206" x14ac:dyDescent="0.2">
      <c r="A61" s="4">
        <v>50</v>
      </c>
      <c r="B61" s="4">
        <v>0</v>
      </c>
      <c r="C61" s="4">
        <v>0</v>
      </c>
      <c r="D61" s="4">
        <v>1</v>
      </c>
      <c r="E61" s="4">
        <v>202</v>
      </c>
      <c r="F61" s="4">
        <f>ROUND(Source!P58,O61)</f>
        <v>0</v>
      </c>
      <c r="G61" s="4" t="s">
        <v>38</v>
      </c>
      <c r="H61" s="4" t="s">
        <v>39</v>
      </c>
      <c r="I61" s="4"/>
      <c r="J61" s="4"/>
      <c r="K61" s="4">
        <v>202</v>
      </c>
      <c r="L61" s="4">
        <v>2</v>
      </c>
      <c r="M61" s="4">
        <v>3</v>
      </c>
      <c r="N61" s="4" t="s">
        <v>6</v>
      </c>
      <c r="O61" s="4">
        <v>0</v>
      </c>
      <c r="P61" s="4"/>
      <c r="Q61" s="4"/>
      <c r="R61" s="4"/>
      <c r="S61" s="4"/>
      <c r="T61" s="4"/>
      <c r="U61" s="4"/>
      <c r="V61" s="4"/>
      <c r="W61" s="4">
        <v>0</v>
      </c>
      <c r="X61" s="4">
        <v>1</v>
      </c>
      <c r="Y61" s="4">
        <v>0</v>
      </c>
      <c r="Z61" s="4"/>
      <c r="AA61" s="4"/>
      <c r="AB61" s="4"/>
    </row>
    <row r="62" spans="1:206" x14ac:dyDescent="0.2">
      <c r="A62" s="4">
        <v>50</v>
      </c>
      <c r="B62" s="4">
        <v>0</v>
      </c>
      <c r="C62" s="4">
        <v>0</v>
      </c>
      <c r="D62" s="4">
        <v>1</v>
      </c>
      <c r="E62" s="4">
        <v>222</v>
      </c>
      <c r="F62" s="4">
        <f>ROUND(Source!AO58,O62)</f>
        <v>0</v>
      </c>
      <c r="G62" s="4" t="s">
        <v>40</v>
      </c>
      <c r="H62" s="4" t="s">
        <v>41</v>
      </c>
      <c r="I62" s="4"/>
      <c r="J62" s="4"/>
      <c r="K62" s="4">
        <v>222</v>
      </c>
      <c r="L62" s="4">
        <v>3</v>
      </c>
      <c r="M62" s="4">
        <v>3</v>
      </c>
      <c r="N62" s="4" t="s">
        <v>6</v>
      </c>
      <c r="O62" s="4">
        <v>0</v>
      </c>
      <c r="P62" s="4"/>
      <c r="Q62" s="4"/>
      <c r="R62" s="4"/>
      <c r="S62" s="4"/>
      <c r="T62" s="4"/>
      <c r="U62" s="4"/>
      <c r="V62" s="4"/>
      <c r="W62" s="4">
        <v>0</v>
      </c>
      <c r="X62" s="4">
        <v>1</v>
      </c>
      <c r="Y62" s="4">
        <v>0</v>
      </c>
      <c r="Z62" s="4"/>
      <c r="AA62" s="4"/>
      <c r="AB62" s="4"/>
    </row>
    <row r="63" spans="1:206" x14ac:dyDescent="0.2">
      <c r="A63" s="4">
        <v>50</v>
      </c>
      <c r="B63" s="4">
        <v>0</v>
      </c>
      <c r="C63" s="4">
        <v>0</v>
      </c>
      <c r="D63" s="4">
        <v>1</v>
      </c>
      <c r="E63" s="4">
        <v>225</v>
      </c>
      <c r="F63" s="4">
        <f>ROUND(Source!AV58,O63)</f>
        <v>0</v>
      </c>
      <c r="G63" s="4" t="s">
        <v>42</v>
      </c>
      <c r="H63" s="4" t="s">
        <v>43</v>
      </c>
      <c r="I63" s="4"/>
      <c r="J63" s="4"/>
      <c r="K63" s="4">
        <v>225</v>
      </c>
      <c r="L63" s="4">
        <v>4</v>
      </c>
      <c r="M63" s="4">
        <v>3</v>
      </c>
      <c r="N63" s="4" t="s">
        <v>6</v>
      </c>
      <c r="O63" s="4">
        <v>0</v>
      </c>
      <c r="P63" s="4"/>
      <c r="Q63" s="4"/>
      <c r="R63" s="4"/>
      <c r="S63" s="4"/>
      <c r="T63" s="4"/>
      <c r="U63" s="4"/>
      <c r="V63" s="4"/>
      <c r="W63" s="4">
        <v>0</v>
      </c>
      <c r="X63" s="4">
        <v>1</v>
      </c>
      <c r="Y63" s="4">
        <v>0</v>
      </c>
      <c r="Z63" s="4"/>
      <c r="AA63" s="4"/>
      <c r="AB63" s="4"/>
    </row>
    <row r="64" spans="1:206" x14ac:dyDescent="0.2">
      <c r="A64" s="4">
        <v>50</v>
      </c>
      <c r="B64" s="4">
        <v>0</v>
      </c>
      <c r="C64" s="4">
        <v>0</v>
      </c>
      <c r="D64" s="4">
        <v>1</v>
      </c>
      <c r="E64" s="4">
        <v>226</v>
      </c>
      <c r="F64" s="4">
        <f>ROUND(Source!AW58,O64)</f>
        <v>0</v>
      </c>
      <c r="G64" s="4" t="s">
        <v>44</v>
      </c>
      <c r="H64" s="4" t="s">
        <v>45</v>
      </c>
      <c r="I64" s="4"/>
      <c r="J64" s="4"/>
      <c r="K64" s="4">
        <v>226</v>
      </c>
      <c r="L64" s="4">
        <v>5</v>
      </c>
      <c r="M64" s="4">
        <v>3</v>
      </c>
      <c r="N64" s="4" t="s">
        <v>6</v>
      </c>
      <c r="O64" s="4">
        <v>0</v>
      </c>
      <c r="P64" s="4"/>
      <c r="Q64" s="4"/>
      <c r="R64" s="4"/>
      <c r="S64" s="4"/>
      <c r="T64" s="4"/>
      <c r="U64" s="4"/>
      <c r="V64" s="4"/>
      <c r="W64" s="4">
        <v>0</v>
      </c>
      <c r="X64" s="4">
        <v>1</v>
      </c>
      <c r="Y64" s="4">
        <v>0</v>
      </c>
      <c r="Z64" s="4"/>
      <c r="AA64" s="4"/>
      <c r="AB64" s="4"/>
    </row>
    <row r="65" spans="1:28" x14ac:dyDescent="0.2">
      <c r="A65" s="4">
        <v>50</v>
      </c>
      <c r="B65" s="4">
        <v>0</v>
      </c>
      <c r="C65" s="4">
        <v>0</v>
      </c>
      <c r="D65" s="4">
        <v>1</v>
      </c>
      <c r="E65" s="4">
        <v>227</v>
      </c>
      <c r="F65" s="4">
        <f>ROUND(Source!AX58,O65)</f>
        <v>0</v>
      </c>
      <c r="G65" s="4" t="s">
        <v>46</v>
      </c>
      <c r="H65" s="4" t="s">
        <v>47</v>
      </c>
      <c r="I65" s="4"/>
      <c r="J65" s="4"/>
      <c r="K65" s="4">
        <v>227</v>
      </c>
      <c r="L65" s="4">
        <v>6</v>
      </c>
      <c r="M65" s="4">
        <v>3</v>
      </c>
      <c r="N65" s="4" t="s">
        <v>6</v>
      </c>
      <c r="O65" s="4">
        <v>0</v>
      </c>
      <c r="P65" s="4"/>
      <c r="Q65" s="4"/>
      <c r="R65" s="4"/>
      <c r="S65" s="4"/>
      <c r="T65" s="4"/>
      <c r="U65" s="4"/>
      <c r="V65" s="4"/>
      <c r="W65" s="4">
        <v>0</v>
      </c>
      <c r="X65" s="4">
        <v>1</v>
      </c>
      <c r="Y65" s="4">
        <v>0</v>
      </c>
      <c r="Z65" s="4"/>
      <c r="AA65" s="4"/>
      <c r="AB65" s="4"/>
    </row>
    <row r="66" spans="1:28" x14ac:dyDescent="0.2">
      <c r="A66" s="4">
        <v>50</v>
      </c>
      <c r="B66" s="4">
        <v>0</v>
      </c>
      <c r="C66" s="4">
        <v>0</v>
      </c>
      <c r="D66" s="4">
        <v>1</v>
      </c>
      <c r="E66" s="4">
        <v>228</v>
      </c>
      <c r="F66" s="4">
        <f>ROUND(Source!AY58,O66)</f>
        <v>0</v>
      </c>
      <c r="G66" s="4" t="s">
        <v>48</v>
      </c>
      <c r="H66" s="4" t="s">
        <v>49</v>
      </c>
      <c r="I66" s="4"/>
      <c r="J66" s="4"/>
      <c r="K66" s="4">
        <v>228</v>
      </c>
      <c r="L66" s="4">
        <v>7</v>
      </c>
      <c r="M66" s="4">
        <v>3</v>
      </c>
      <c r="N66" s="4" t="s">
        <v>6</v>
      </c>
      <c r="O66" s="4">
        <v>0</v>
      </c>
      <c r="P66" s="4"/>
      <c r="Q66" s="4"/>
      <c r="R66" s="4"/>
      <c r="S66" s="4"/>
      <c r="T66" s="4"/>
      <c r="U66" s="4"/>
      <c r="V66" s="4"/>
      <c r="W66" s="4">
        <v>0</v>
      </c>
      <c r="X66" s="4">
        <v>1</v>
      </c>
      <c r="Y66" s="4">
        <v>0</v>
      </c>
      <c r="Z66" s="4"/>
      <c r="AA66" s="4"/>
      <c r="AB66" s="4"/>
    </row>
    <row r="67" spans="1:28" x14ac:dyDescent="0.2">
      <c r="A67" s="4">
        <v>50</v>
      </c>
      <c r="B67" s="4">
        <v>0</v>
      </c>
      <c r="C67" s="4">
        <v>0</v>
      </c>
      <c r="D67" s="4">
        <v>1</v>
      </c>
      <c r="E67" s="4">
        <v>216</v>
      </c>
      <c r="F67" s="4">
        <f>ROUND(Source!AP58,O67)</f>
        <v>0</v>
      </c>
      <c r="G67" s="4" t="s">
        <v>50</v>
      </c>
      <c r="H67" s="4" t="s">
        <v>51</v>
      </c>
      <c r="I67" s="4"/>
      <c r="J67" s="4"/>
      <c r="K67" s="4">
        <v>216</v>
      </c>
      <c r="L67" s="4">
        <v>8</v>
      </c>
      <c r="M67" s="4">
        <v>3</v>
      </c>
      <c r="N67" s="4" t="s">
        <v>6</v>
      </c>
      <c r="O67" s="4">
        <v>0</v>
      </c>
      <c r="P67" s="4"/>
      <c r="Q67" s="4"/>
      <c r="R67" s="4"/>
      <c r="S67" s="4"/>
      <c r="T67" s="4"/>
      <c r="U67" s="4"/>
      <c r="V67" s="4"/>
      <c r="W67" s="4">
        <v>0</v>
      </c>
      <c r="X67" s="4">
        <v>1</v>
      </c>
      <c r="Y67" s="4">
        <v>0</v>
      </c>
      <c r="Z67" s="4"/>
      <c r="AA67" s="4"/>
      <c r="AB67" s="4"/>
    </row>
    <row r="68" spans="1:28" x14ac:dyDescent="0.2">
      <c r="A68" s="4">
        <v>50</v>
      </c>
      <c r="B68" s="4">
        <v>0</v>
      </c>
      <c r="C68" s="4">
        <v>0</v>
      </c>
      <c r="D68" s="4">
        <v>1</v>
      </c>
      <c r="E68" s="4">
        <v>223</v>
      </c>
      <c r="F68" s="4">
        <f>ROUND(Source!AQ58,O68)</f>
        <v>0</v>
      </c>
      <c r="G68" s="4" t="s">
        <v>52</v>
      </c>
      <c r="H68" s="4" t="s">
        <v>53</v>
      </c>
      <c r="I68" s="4"/>
      <c r="J68" s="4"/>
      <c r="K68" s="4">
        <v>223</v>
      </c>
      <c r="L68" s="4">
        <v>9</v>
      </c>
      <c r="M68" s="4">
        <v>3</v>
      </c>
      <c r="N68" s="4" t="s">
        <v>6</v>
      </c>
      <c r="O68" s="4">
        <v>0</v>
      </c>
      <c r="P68" s="4"/>
      <c r="Q68" s="4"/>
      <c r="R68" s="4"/>
      <c r="S68" s="4"/>
      <c r="T68" s="4"/>
      <c r="U68" s="4"/>
      <c r="V68" s="4"/>
      <c r="W68" s="4">
        <v>0</v>
      </c>
      <c r="X68" s="4">
        <v>1</v>
      </c>
      <c r="Y68" s="4">
        <v>0</v>
      </c>
      <c r="Z68" s="4"/>
      <c r="AA68" s="4"/>
      <c r="AB68" s="4"/>
    </row>
    <row r="69" spans="1:28" x14ac:dyDescent="0.2">
      <c r="A69" s="4">
        <v>50</v>
      </c>
      <c r="B69" s="4">
        <v>0</v>
      </c>
      <c r="C69" s="4">
        <v>0</v>
      </c>
      <c r="D69" s="4">
        <v>1</v>
      </c>
      <c r="E69" s="4">
        <v>229</v>
      </c>
      <c r="F69" s="4">
        <f>ROUND(Source!AZ58,O69)</f>
        <v>0</v>
      </c>
      <c r="G69" s="4" t="s">
        <v>54</v>
      </c>
      <c r="H69" s="4" t="s">
        <v>55</v>
      </c>
      <c r="I69" s="4"/>
      <c r="J69" s="4"/>
      <c r="K69" s="4">
        <v>229</v>
      </c>
      <c r="L69" s="4">
        <v>10</v>
      </c>
      <c r="M69" s="4">
        <v>3</v>
      </c>
      <c r="N69" s="4" t="s">
        <v>6</v>
      </c>
      <c r="O69" s="4">
        <v>0</v>
      </c>
      <c r="P69" s="4"/>
      <c r="Q69" s="4"/>
      <c r="R69" s="4"/>
      <c r="S69" s="4"/>
      <c r="T69" s="4"/>
      <c r="U69" s="4"/>
      <c r="V69" s="4"/>
      <c r="W69" s="4">
        <v>0</v>
      </c>
      <c r="X69" s="4">
        <v>1</v>
      </c>
      <c r="Y69" s="4">
        <v>0</v>
      </c>
      <c r="Z69" s="4"/>
      <c r="AA69" s="4"/>
      <c r="AB69" s="4"/>
    </row>
    <row r="70" spans="1:28" x14ac:dyDescent="0.2">
      <c r="A70" s="4">
        <v>50</v>
      </c>
      <c r="B70" s="4">
        <v>0</v>
      </c>
      <c r="C70" s="4">
        <v>0</v>
      </c>
      <c r="D70" s="4">
        <v>1</v>
      </c>
      <c r="E70" s="4">
        <v>203</v>
      </c>
      <c r="F70" s="4">
        <f>ROUND(Source!Q58,O70)</f>
        <v>161897</v>
      </c>
      <c r="G70" s="4" t="s">
        <v>56</v>
      </c>
      <c r="H70" s="4" t="s">
        <v>57</v>
      </c>
      <c r="I70" s="4"/>
      <c r="J70" s="4"/>
      <c r="K70" s="4">
        <v>203</v>
      </c>
      <c r="L70" s="4">
        <v>11</v>
      </c>
      <c r="M70" s="4">
        <v>3</v>
      </c>
      <c r="N70" s="4" t="s">
        <v>6</v>
      </c>
      <c r="O70" s="4">
        <v>0</v>
      </c>
      <c r="P70" s="4"/>
      <c r="Q70" s="4"/>
      <c r="R70" s="4"/>
      <c r="S70" s="4"/>
      <c r="T70" s="4"/>
      <c r="U70" s="4"/>
      <c r="V70" s="4"/>
      <c r="W70" s="4">
        <v>161897</v>
      </c>
      <c r="X70" s="4">
        <v>1</v>
      </c>
      <c r="Y70" s="4">
        <v>161897</v>
      </c>
      <c r="Z70" s="4"/>
      <c r="AA70" s="4"/>
      <c r="AB70" s="4"/>
    </row>
    <row r="71" spans="1:28" x14ac:dyDescent="0.2">
      <c r="A71" s="4">
        <v>50</v>
      </c>
      <c r="B71" s="4">
        <v>0</v>
      </c>
      <c r="C71" s="4">
        <v>0</v>
      </c>
      <c r="D71" s="4">
        <v>1</v>
      </c>
      <c r="E71" s="4">
        <v>231</v>
      </c>
      <c r="F71" s="4">
        <f>ROUND(Source!BB58,O71)</f>
        <v>0</v>
      </c>
      <c r="G71" s="4" t="s">
        <v>58</v>
      </c>
      <c r="H71" s="4" t="s">
        <v>59</v>
      </c>
      <c r="I71" s="4"/>
      <c r="J71" s="4"/>
      <c r="K71" s="4">
        <v>231</v>
      </c>
      <c r="L71" s="4">
        <v>12</v>
      </c>
      <c r="M71" s="4">
        <v>3</v>
      </c>
      <c r="N71" s="4" t="s">
        <v>6</v>
      </c>
      <c r="O71" s="4">
        <v>0</v>
      </c>
      <c r="P71" s="4"/>
      <c r="Q71" s="4"/>
      <c r="R71" s="4"/>
      <c r="S71" s="4"/>
      <c r="T71" s="4"/>
      <c r="U71" s="4"/>
      <c r="V71" s="4"/>
      <c r="W71" s="4">
        <v>0</v>
      </c>
      <c r="X71" s="4">
        <v>1</v>
      </c>
      <c r="Y71" s="4">
        <v>0</v>
      </c>
      <c r="Z71" s="4"/>
      <c r="AA71" s="4"/>
      <c r="AB71" s="4"/>
    </row>
    <row r="72" spans="1:28" x14ac:dyDescent="0.2">
      <c r="A72" s="4">
        <v>50</v>
      </c>
      <c r="B72" s="4">
        <v>0</v>
      </c>
      <c r="C72" s="4">
        <v>0</v>
      </c>
      <c r="D72" s="4">
        <v>1</v>
      </c>
      <c r="E72" s="4">
        <v>204</v>
      </c>
      <c r="F72" s="4">
        <f>ROUND(Source!R58,O72)</f>
        <v>231</v>
      </c>
      <c r="G72" s="4" t="s">
        <v>60</v>
      </c>
      <c r="H72" s="4" t="s">
        <v>61</v>
      </c>
      <c r="I72" s="4"/>
      <c r="J72" s="4"/>
      <c r="K72" s="4">
        <v>204</v>
      </c>
      <c r="L72" s="4">
        <v>13</v>
      </c>
      <c r="M72" s="4">
        <v>3</v>
      </c>
      <c r="N72" s="4" t="s">
        <v>6</v>
      </c>
      <c r="O72" s="4">
        <v>0</v>
      </c>
      <c r="P72" s="4"/>
      <c r="Q72" s="4"/>
      <c r="R72" s="4"/>
      <c r="S72" s="4"/>
      <c r="T72" s="4"/>
      <c r="U72" s="4"/>
      <c r="V72" s="4"/>
      <c r="W72" s="4">
        <v>231</v>
      </c>
      <c r="X72" s="4">
        <v>1</v>
      </c>
      <c r="Y72" s="4">
        <v>231</v>
      </c>
      <c r="Z72" s="4"/>
      <c r="AA72" s="4"/>
      <c r="AB72" s="4"/>
    </row>
    <row r="73" spans="1:28" x14ac:dyDescent="0.2">
      <c r="A73" s="4">
        <v>50</v>
      </c>
      <c r="B73" s="4">
        <v>0</v>
      </c>
      <c r="C73" s="4">
        <v>0</v>
      </c>
      <c r="D73" s="4">
        <v>1</v>
      </c>
      <c r="E73" s="4">
        <v>205</v>
      </c>
      <c r="F73" s="4">
        <f>ROUND(Source!S58,O73)</f>
        <v>80589</v>
      </c>
      <c r="G73" s="4" t="s">
        <v>62</v>
      </c>
      <c r="H73" s="4" t="s">
        <v>63</v>
      </c>
      <c r="I73" s="4"/>
      <c r="J73" s="4"/>
      <c r="K73" s="4">
        <v>205</v>
      </c>
      <c r="L73" s="4">
        <v>14</v>
      </c>
      <c r="M73" s="4">
        <v>3</v>
      </c>
      <c r="N73" s="4" t="s">
        <v>6</v>
      </c>
      <c r="O73" s="4">
        <v>0</v>
      </c>
      <c r="P73" s="4"/>
      <c r="Q73" s="4"/>
      <c r="R73" s="4"/>
      <c r="S73" s="4"/>
      <c r="T73" s="4"/>
      <c r="U73" s="4"/>
      <c r="V73" s="4"/>
      <c r="W73" s="4">
        <v>80589</v>
      </c>
      <c r="X73" s="4">
        <v>1</v>
      </c>
      <c r="Y73" s="4">
        <v>80589</v>
      </c>
      <c r="Z73" s="4"/>
      <c r="AA73" s="4"/>
      <c r="AB73" s="4"/>
    </row>
    <row r="74" spans="1:28" x14ac:dyDescent="0.2">
      <c r="A74" s="4">
        <v>50</v>
      </c>
      <c r="B74" s="4">
        <v>0</v>
      </c>
      <c r="C74" s="4">
        <v>0</v>
      </c>
      <c r="D74" s="4">
        <v>1</v>
      </c>
      <c r="E74" s="4">
        <v>232</v>
      </c>
      <c r="F74" s="4">
        <f>ROUND(Source!BC58,O74)</f>
        <v>0</v>
      </c>
      <c r="G74" s="4" t="s">
        <v>64</v>
      </c>
      <c r="H74" s="4" t="s">
        <v>65</v>
      </c>
      <c r="I74" s="4"/>
      <c r="J74" s="4"/>
      <c r="K74" s="4">
        <v>232</v>
      </c>
      <c r="L74" s="4">
        <v>15</v>
      </c>
      <c r="M74" s="4">
        <v>3</v>
      </c>
      <c r="N74" s="4" t="s">
        <v>6</v>
      </c>
      <c r="O74" s="4">
        <v>0</v>
      </c>
      <c r="P74" s="4"/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/>
      <c r="AA74" s="4"/>
      <c r="AB74" s="4"/>
    </row>
    <row r="75" spans="1:28" x14ac:dyDescent="0.2">
      <c r="A75" s="4">
        <v>50</v>
      </c>
      <c r="B75" s="4">
        <v>0</v>
      </c>
      <c r="C75" s="4">
        <v>0</v>
      </c>
      <c r="D75" s="4">
        <v>1</v>
      </c>
      <c r="E75" s="4">
        <v>214</v>
      </c>
      <c r="F75" s="4">
        <f>ROUND(Source!AS58,O75)</f>
        <v>458285</v>
      </c>
      <c r="G75" s="4" t="s">
        <v>66</v>
      </c>
      <c r="H75" s="4" t="s">
        <v>67</v>
      </c>
      <c r="I75" s="4"/>
      <c r="J75" s="4"/>
      <c r="K75" s="4">
        <v>214</v>
      </c>
      <c r="L75" s="4">
        <v>16</v>
      </c>
      <c r="M75" s="4">
        <v>3</v>
      </c>
      <c r="N75" s="4" t="s">
        <v>6</v>
      </c>
      <c r="O75" s="4">
        <v>0</v>
      </c>
      <c r="P75" s="4"/>
      <c r="Q75" s="4"/>
      <c r="R75" s="4"/>
      <c r="S75" s="4"/>
      <c r="T75" s="4"/>
      <c r="U75" s="4"/>
      <c r="V75" s="4"/>
      <c r="W75" s="4">
        <v>458285</v>
      </c>
      <c r="X75" s="4">
        <v>1</v>
      </c>
      <c r="Y75" s="4">
        <v>458285</v>
      </c>
      <c r="Z75" s="4"/>
      <c r="AA75" s="4"/>
      <c r="AB75" s="4"/>
    </row>
    <row r="76" spans="1:28" x14ac:dyDescent="0.2">
      <c r="A76" s="4">
        <v>50</v>
      </c>
      <c r="B76" s="4">
        <v>0</v>
      </c>
      <c r="C76" s="4">
        <v>0</v>
      </c>
      <c r="D76" s="4">
        <v>1</v>
      </c>
      <c r="E76" s="4">
        <v>215</v>
      </c>
      <c r="F76" s="4">
        <f>ROUND(Source!AT58,O76)</f>
        <v>0</v>
      </c>
      <c r="G76" s="4" t="s">
        <v>68</v>
      </c>
      <c r="H76" s="4" t="s">
        <v>69</v>
      </c>
      <c r="I76" s="4"/>
      <c r="J76" s="4"/>
      <c r="K76" s="4">
        <v>215</v>
      </c>
      <c r="L76" s="4">
        <v>17</v>
      </c>
      <c r="M76" s="4">
        <v>3</v>
      </c>
      <c r="N76" s="4" t="s">
        <v>6</v>
      </c>
      <c r="O76" s="4">
        <v>0</v>
      </c>
      <c r="P76" s="4"/>
      <c r="Q76" s="4"/>
      <c r="R76" s="4"/>
      <c r="S76" s="4"/>
      <c r="T76" s="4"/>
      <c r="U76" s="4"/>
      <c r="V76" s="4"/>
      <c r="W76" s="4">
        <v>0</v>
      </c>
      <c r="X76" s="4">
        <v>1</v>
      </c>
      <c r="Y76" s="4">
        <v>0</v>
      </c>
      <c r="Z76" s="4"/>
      <c r="AA76" s="4"/>
      <c r="AB76" s="4"/>
    </row>
    <row r="77" spans="1:28" x14ac:dyDescent="0.2">
      <c r="A77" s="4">
        <v>50</v>
      </c>
      <c r="B77" s="4">
        <v>0</v>
      </c>
      <c r="C77" s="4">
        <v>0</v>
      </c>
      <c r="D77" s="4">
        <v>1</v>
      </c>
      <c r="E77" s="4">
        <v>217</v>
      </c>
      <c r="F77" s="4">
        <f>ROUND(Source!AU58,O77)</f>
        <v>0</v>
      </c>
      <c r="G77" s="4" t="s">
        <v>70</v>
      </c>
      <c r="H77" s="4" t="s">
        <v>71</v>
      </c>
      <c r="I77" s="4"/>
      <c r="J77" s="4"/>
      <c r="K77" s="4">
        <v>217</v>
      </c>
      <c r="L77" s="4">
        <v>18</v>
      </c>
      <c r="M77" s="4">
        <v>3</v>
      </c>
      <c r="N77" s="4" t="s">
        <v>6</v>
      </c>
      <c r="O77" s="4">
        <v>0</v>
      </c>
      <c r="P77" s="4"/>
      <c r="Q77" s="4"/>
      <c r="R77" s="4"/>
      <c r="S77" s="4"/>
      <c r="T77" s="4"/>
      <c r="U77" s="4"/>
      <c r="V77" s="4"/>
      <c r="W77" s="4">
        <v>0</v>
      </c>
      <c r="X77" s="4">
        <v>1</v>
      </c>
      <c r="Y77" s="4">
        <v>0</v>
      </c>
      <c r="Z77" s="4"/>
      <c r="AA77" s="4"/>
      <c r="AB77" s="4"/>
    </row>
    <row r="78" spans="1:28" x14ac:dyDescent="0.2">
      <c r="A78" s="4">
        <v>50</v>
      </c>
      <c r="B78" s="4">
        <v>0</v>
      </c>
      <c r="C78" s="4">
        <v>0</v>
      </c>
      <c r="D78" s="4">
        <v>1</v>
      </c>
      <c r="E78" s="4">
        <v>230</v>
      </c>
      <c r="F78" s="4">
        <f>ROUND(Source!BA58,O78)</f>
        <v>0</v>
      </c>
      <c r="G78" s="4" t="s">
        <v>72</v>
      </c>
      <c r="H78" s="4" t="s">
        <v>73</v>
      </c>
      <c r="I78" s="4"/>
      <c r="J78" s="4"/>
      <c r="K78" s="4">
        <v>230</v>
      </c>
      <c r="L78" s="4">
        <v>19</v>
      </c>
      <c r="M78" s="4">
        <v>3</v>
      </c>
      <c r="N78" s="4" t="s">
        <v>6</v>
      </c>
      <c r="O78" s="4">
        <v>0</v>
      </c>
      <c r="P78" s="4"/>
      <c r="Q78" s="4"/>
      <c r="R78" s="4"/>
      <c r="S78" s="4"/>
      <c r="T78" s="4"/>
      <c r="U78" s="4"/>
      <c r="V78" s="4"/>
      <c r="W78" s="4">
        <v>0</v>
      </c>
      <c r="X78" s="4">
        <v>1</v>
      </c>
      <c r="Y78" s="4">
        <v>0</v>
      </c>
      <c r="Z78" s="4"/>
      <c r="AA78" s="4"/>
      <c r="AB78" s="4"/>
    </row>
    <row r="79" spans="1:28" x14ac:dyDescent="0.2">
      <c r="A79" s="4">
        <v>50</v>
      </c>
      <c r="B79" s="4">
        <v>0</v>
      </c>
      <c r="C79" s="4">
        <v>0</v>
      </c>
      <c r="D79" s="4">
        <v>1</v>
      </c>
      <c r="E79" s="4">
        <v>206</v>
      </c>
      <c r="F79" s="4">
        <f>ROUND(Source!T58,O79)</f>
        <v>0</v>
      </c>
      <c r="G79" s="4" t="s">
        <v>74</v>
      </c>
      <c r="H79" s="4" t="s">
        <v>75</v>
      </c>
      <c r="I79" s="4"/>
      <c r="J79" s="4"/>
      <c r="K79" s="4">
        <v>206</v>
      </c>
      <c r="L79" s="4">
        <v>20</v>
      </c>
      <c r="M79" s="4">
        <v>3</v>
      </c>
      <c r="N79" s="4" t="s">
        <v>6</v>
      </c>
      <c r="O79" s="4">
        <v>0</v>
      </c>
      <c r="P79" s="4"/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/>
      <c r="AA79" s="4"/>
      <c r="AB79" s="4"/>
    </row>
    <row r="80" spans="1:28" x14ac:dyDescent="0.2">
      <c r="A80" s="4">
        <v>50</v>
      </c>
      <c r="B80" s="4">
        <v>0</v>
      </c>
      <c r="C80" s="4">
        <v>0</v>
      </c>
      <c r="D80" s="4">
        <v>1</v>
      </c>
      <c r="E80" s="4">
        <v>207</v>
      </c>
      <c r="F80" s="4">
        <f>ROUND(Source!U58,O80)</f>
        <v>0</v>
      </c>
      <c r="G80" s="4" t="s">
        <v>76</v>
      </c>
      <c r="H80" s="4" t="s">
        <v>77</v>
      </c>
      <c r="I80" s="4"/>
      <c r="J80" s="4"/>
      <c r="K80" s="4">
        <v>207</v>
      </c>
      <c r="L80" s="4">
        <v>21</v>
      </c>
      <c r="M80" s="4">
        <v>3</v>
      </c>
      <c r="N80" s="4" t="s">
        <v>6</v>
      </c>
      <c r="O80" s="4">
        <v>7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28" x14ac:dyDescent="0.2">
      <c r="A81" s="4">
        <v>50</v>
      </c>
      <c r="B81" s="4">
        <v>0</v>
      </c>
      <c r="C81" s="4">
        <v>0</v>
      </c>
      <c r="D81" s="4">
        <v>1</v>
      </c>
      <c r="E81" s="4">
        <v>208</v>
      </c>
      <c r="F81" s="4">
        <f>ROUND(Source!V58,O81)</f>
        <v>0</v>
      </c>
      <c r="G81" s="4" t="s">
        <v>78</v>
      </c>
      <c r="H81" s="4" t="s">
        <v>79</v>
      </c>
      <c r="I81" s="4"/>
      <c r="J81" s="4"/>
      <c r="K81" s="4">
        <v>208</v>
      </c>
      <c r="L81" s="4">
        <v>22</v>
      </c>
      <c r="M81" s="4">
        <v>3</v>
      </c>
      <c r="N81" s="4" t="s">
        <v>6</v>
      </c>
      <c r="O81" s="4">
        <v>7</v>
      </c>
      <c r="P81" s="4"/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/>
      <c r="AA81" s="4"/>
      <c r="AB81" s="4"/>
    </row>
    <row r="82" spans="1:28" x14ac:dyDescent="0.2">
      <c r="A82" s="4">
        <v>50</v>
      </c>
      <c r="B82" s="4">
        <v>0</v>
      </c>
      <c r="C82" s="4">
        <v>0</v>
      </c>
      <c r="D82" s="4">
        <v>1</v>
      </c>
      <c r="E82" s="4">
        <v>209</v>
      </c>
      <c r="F82" s="4">
        <f>ROUND(Source!W58,O82)</f>
        <v>0</v>
      </c>
      <c r="G82" s="4" t="s">
        <v>80</v>
      </c>
      <c r="H82" s="4" t="s">
        <v>81</v>
      </c>
      <c r="I82" s="4"/>
      <c r="J82" s="4"/>
      <c r="K82" s="4">
        <v>209</v>
      </c>
      <c r="L82" s="4">
        <v>23</v>
      </c>
      <c r="M82" s="4">
        <v>3</v>
      </c>
      <c r="N82" s="4" t="s">
        <v>6</v>
      </c>
      <c r="O82" s="4">
        <v>0</v>
      </c>
      <c r="P82" s="4"/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/>
      <c r="AA82" s="4"/>
      <c r="AB82" s="4"/>
    </row>
    <row r="83" spans="1:28" x14ac:dyDescent="0.2">
      <c r="A83" s="4">
        <v>50</v>
      </c>
      <c r="B83" s="4">
        <v>0</v>
      </c>
      <c r="C83" s="4">
        <v>0</v>
      </c>
      <c r="D83" s="4">
        <v>1</v>
      </c>
      <c r="E83" s="4">
        <v>233</v>
      </c>
      <c r="F83" s="4">
        <f>ROUND(Source!BD58,O83)</f>
        <v>67091</v>
      </c>
      <c r="G83" s="4" t="s">
        <v>82</v>
      </c>
      <c r="H83" s="4" t="s">
        <v>83</v>
      </c>
      <c r="I83" s="4"/>
      <c r="J83" s="4"/>
      <c r="K83" s="4">
        <v>233</v>
      </c>
      <c r="L83" s="4">
        <v>24</v>
      </c>
      <c r="M83" s="4">
        <v>3</v>
      </c>
      <c r="N83" s="4" t="s">
        <v>6</v>
      </c>
      <c r="O83" s="4">
        <v>0</v>
      </c>
      <c r="P83" s="4"/>
      <c r="Q83" s="4"/>
      <c r="R83" s="4"/>
      <c r="S83" s="4"/>
      <c r="T83" s="4"/>
      <c r="U83" s="4"/>
      <c r="V83" s="4"/>
      <c r="W83" s="4">
        <v>67091</v>
      </c>
      <c r="X83" s="4">
        <v>1</v>
      </c>
      <c r="Y83" s="4">
        <v>67091</v>
      </c>
      <c r="Z83" s="4"/>
      <c r="AA83" s="4"/>
      <c r="AB83" s="4"/>
    </row>
    <row r="84" spans="1:28" x14ac:dyDescent="0.2">
      <c r="A84" s="4">
        <v>50</v>
      </c>
      <c r="B84" s="4">
        <v>0</v>
      </c>
      <c r="C84" s="4">
        <v>0</v>
      </c>
      <c r="D84" s="4">
        <v>1</v>
      </c>
      <c r="E84" s="4">
        <v>210</v>
      </c>
      <c r="F84" s="4">
        <f>ROUND(Source!X58,O84)</f>
        <v>86477</v>
      </c>
      <c r="G84" s="4" t="s">
        <v>84</v>
      </c>
      <c r="H84" s="4" t="s">
        <v>85</v>
      </c>
      <c r="I84" s="4"/>
      <c r="J84" s="4"/>
      <c r="K84" s="4">
        <v>210</v>
      </c>
      <c r="L84" s="4">
        <v>25</v>
      </c>
      <c r="M84" s="4">
        <v>3</v>
      </c>
      <c r="N84" s="4" t="s">
        <v>6</v>
      </c>
      <c r="O84" s="4">
        <v>0</v>
      </c>
      <c r="P84" s="4"/>
      <c r="Q84" s="4"/>
      <c r="R84" s="4"/>
      <c r="S84" s="4"/>
      <c r="T84" s="4"/>
      <c r="U84" s="4"/>
      <c r="V84" s="4"/>
      <c r="W84" s="4">
        <v>86477</v>
      </c>
      <c r="X84" s="4">
        <v>1</v>
      </c>
      <c r="Y84" s="4">
        <v>86477</v>
      </c>
      <c r="Z84" s="4"/>
      <c r="AA84" s="4"/>
      <c r="AB84" s="4"/>
    </row>
    <row r="85" spans="1:28" x14ac:dyDescent="0.2">
      <c r="A85" s="4">
        <v>50</v>
      </c>
      <c r="B85" s="4">
        <v>0</v>
      </c>
      <c r="C85" s="4">
        <v>0</v>
      </c>
      <c r="D85" s="4">
        <v>1</v>
      </c>
      <c r="E85" s="4">
        <v>211</v>
      </c>
      <c r="F85" s="4">
        <f>ROUND(Source!Y58,O85)</f>
        <v>62231</v>
      </c>
      <c r="G85" s="4" t="s">
        <v>86</v>
      </c>
      <c r="H85" s="4" t="s">
        <v>87</v>
      </c>
      <c r="I85" s="4"/>
      <c r="J85" s="4"/>
      <c r="K85" s="4">
        <v>211</v>
      </c>
      <c r="L85" s="4">
        <v>26</v>
      </c>
      <c r="M85" s="4">
        <v>3</v>
      </c>
      <c r="N85" s="4" t="s">
        <v>6</v>
      </c>
      <c r="O85" s="4">
        <v>0</v>
      </c>
      <c r="P85" s="4"/>
      <c r="Q85" s="4"/>
      <c r="R85" s="4"/>
      <c r="S85" s="4"/>
      <c r="T85" s="4"/>
      <c r="U85" s="4"/>
      <c r="V85" s="4"/>
      <c r="W85" s="4">
        <v>62231</v>
      </c>
      <c r="X85" s="4">
        <v>1</v>
      </c>
      <c r="Y85" s="4">
        <v>62231</v>
      </c>
      <c r="Z85" s="4"/>
      <c r="AA85" s="4"/>
      <c r="AB85" s="4"/>
    </row>
    <row r="86" spans="1:28" x14ac:dyDescent="0.2">
      <c r="A86" s="4">
        <v>50</v>
      </c>
      <c r="B86" s="4">
        <v>0</v>
      </c>
      <c r="C86" s="4">
        <v>0</v>
      </c>
      <c r="D86" s="4">
        <v>1</v>
      </c>
      <c r="E86" s="4">
        <v>224</v>
      </c>
      <c r="F86" s="4">
        <f>ROUND(Source!AR58,O86)</f>
        <v>458285</v>
      </c>
      <c r="G86" s="4" t="s">
        <v>88</v>
      </c>
      <c r="H86" s="4" t="s">
        <v>89</v>
      </c>
      <c r="I86" s="4"/>
      <c r="J86" s="4"/>
      <c r="K86" s="4">
        <v>224</v>
      </c>
      <c r="L86" s="4">
        <v>27</v>
      </c>
      <c r="M86" s="4">
        <v>3</v>
      </c>
      <c r="N86" s="4" t="s">
        <v>6</v>
      </c>
      <c r="O86" s="4">
        <v>0</v>
      </c>
      <c r="P86" s="4"/>
      <c r="Q86" s="4"/>
      <c r="R86" s="4"/>
      <c r="S86" s="4"/>
      <c r="T86" s="4"/>
      <c r="U86" s="4"/>
      <c r="V86" s="4"/>
      <c r="W86" s="4">
        <v>458285</v>
      </c>
      <c r="X86" s="4">
        <v>1</v>
      </c>
      <c r="Y86" s="4">
        <v>458285</v>
      </c>
      <c r="Z86" s="4"/>
      <c r="AA86" s="4"/>
      <c r="AB86" s="4"/>
    </row>
    <row r="89" spans="1:28" x14ac:dyDescent="0.2">
      <c r="A89">
        <v>70</v>
      </c>
      <c r="B89">
        <v>1</v>
      </c>
      <c r="D89">
        <v>1</v>
      </c>
      <c r="E89" t="s">
        <v>90</v>
      </c>
      <c r="F89" t="s">
        <v>91</v>
      </c>
      <c r="G89">
        <v>1</v>
      </c>
      <c r="H89">
        <v>0</v>
      </c>
      <c r="I89" t="s">
        <v>6</v>
      </c>
      <c r="J89">
        <v>1</v>
      </c>
      <c r="K89">
        <v>0</v>
      </c>
      <c r="L89" t="s">
        <v>6</v>
      </c>
      <c r="M89" t="s">
        <v>6</v>
      </c>
      <c r="N89">
        <v>0</v>
      </c>
      <c r="P89" t="s">
        <v>92</v>
      </c>
    </row>
    <row r="90" spans="1:28" x14ac:dyDescent="0.2">
      <c r="A90">
        <v>70</v>
      </c>
      <c r="B90">
        <v>1</v>
      </c>
      <c r="D90">
        <v>2</v>
      </c>
      <c r="E90" t="s">
        <v>93</v>
      </c>
      <c r="F90" t="s">
        <v>94</v>
      </c>
      <c r="G90">
        <v>0</v>
      </c>
      <c r="H90">
        <v>0</v>
      </c>
      <c r="I90" t="s">
        <v>6</v>
      </c>
      <c r="J90">
        <v>1</v>
      </c>
      <c r="K90">
        <v>0</v>
      </c>
      <c r="L90" t="s">
        <v>6</v>
      </c>
      <c r="M90" t="s">
        <v>6</v>
      </c>
      <c r="N90">
        <v>0</v>
      </c>
      <c r="P90" t="s">
        <v>95</v>
      </c>
    </row>
    <row r="91" spans="1:28" x14ac:dyDescent="0.2">
      <c r="A91">
        <v>70</v>
      </c>
      <c r="B91">
        <v>1</v>
      </c>
      <c r="D91">
        <v>3</v>
      </c>
      <c r="E91" t="s">
        <v>96</v>
      </c>
      <c r="F91" t="s">
        <v>97</v>
      </c>
      <c r="G91">
        <v>0</v>
      </c>
      <c r="H91">
        <v>0</v>
      </c>
      <c r="I91" t="s">
        <v>6</v>
      </c>
      <c r="J91">
        <v>1</v>
      </c>
      <c r="K91">
        <v>0</v>
      </c>
      <c r="L91" t="s">
        <v>6</v>
      </c>
      <c r="M91" t="s">
        <v>6</v>
      </c>
      <c r="N91">
        <v>0</v>
      </c>
      <c r="P91" t="s">
        <v>98</v>
      </c>
    </row>
    <row r="92" spans="1:28" x14ac:dyDescent="0.2">
      <c r="A92">
        <v>70</v>
      </c>
      <c r="B92">
        <v>1</v>
      </c>
      <c r="D92">
        <v>4</v>
      </c>
      <c r="E92" t="s">
        <v>99</v>
      </c>
      <c r="F92" t="s">
        <v>100</v>
      </c>
      <c r="G92">
        <v>1</v>
      </c>
      <c r="H92">
        <v>0</v>
      </c>
      <c r="I92" t="s">
        <v>6</v>
      </c>
      <c r="J92">
        <v>2</v>
      </c>
      <c r="K92">
        <v>0</v>
      </c>
      <c r="L92" t="s">
        <v>6</v>
      </c>
      <c r="M92" t="s">
        <v>6</v>
      </c>
      <c r="N92">
        <v>0</v>
      </c>
      <c r="P92" t="s">
        <v>6</v>
      </c>
    </row>
    <row r="93" spans="1:28" x14ac:dyDescent="0.2">
      <c r="A93">
        <v>70</v>
      </c>
      <c r="B93">
        <v>1</v>
      </c>
      <c r="D93">
        <v>5</v>
      </c>
      <c r="E93" t="s">
        <v>101</v>
      </c>
      <c r="F93" t="s">
        <v>102</v>
      </c>
      <c r="G93">
        <v>0</v>
      </c>
      <c r="H93">
        <v>0</v>
      </c>
      <c r="I93" t="s">
        <v>6</v>
      </c>
      <c r="J93">
        <v>2</v>
      </c>
      <c r="K93">
        <v>0</v>
      </c>
      <c r="L93" t="s">
        <v>6</v>
      </c>
      <c r="M93" t="s">
        <v>6</v>
      </c>
      <c r="N93">
        <v>0</v>
      </c>
      <c r="P93" t="s">
        <v>6</v>
      </c>
    </row>
    <row r="94" spans="1:28" x14ac:dyDescent="0.2">
      <c r="A94">
        <v>70</v>
      </c>
      <c r="B94">
        <v>1</v>
      </c>
      <c r="D94">
        <v>6</v>
      </c>
      <c r="E94" t="s">
        <v>103</v>
      </c>
      <c r="F94" t="s">
        <v>104</v>
      </c>
      <c r="G94">
        <v>0</v>
      </c>
      <c r="H94">
        <v>0</v>
      </c>
      <c r="I94" t="s">
        <v>6</v>
      </c>
      <c r="J94">
        <v>2</v>
      </c>
      <c r="K94">
        <v>0</v>
      </c>
      <c r="L94" t="s">
        <v>6</v>
      </c>
      <c r="M94" t="s">
        <v>6</v>
      </c>
      <c r="N94">
        <v>0</v>
      </c>
      <c r="P94" t="s">
        <v>6</v>
      </c>
    </row>
    <row r="95" spans="1:28" x14ac:dyDescent="0.2">
      <c r="A95">
        <v>70</v>
      </c>
      <c r="B95">
        <v>1</v>
      </c>
      <c r="D95">
        <v>7</v>
      </c>
      <c r="E95" t="s">
        <v>105</v>
      </c>
      <c r="F95" t="s">
        <v>106</v>
      </c>
      <c r="G95">
        <v>0</v>
      </c>
      <c r="H95">
        <v>0</v>
      </c>
      <c r="I95" t="s">
        <v>107</v>
      </c>
      <c r="J95">
        <v>0</v>
      </c>
      <c r="K95">
        <v>0</v>
      </c>
      <c r="L95" t="s">
        <v>6</v>
      </c>
      <c r="M95" t="s">
        <v>6</v>
      </c>
      <c r="N95">
        <v>0</v>
      </c>
      <c r="P95" t="s">
        <v>108</v>
      </c>
    </row>
    <row r="96" spans="1:28" x14ac:dyDescent="0.2">
      <c r="A96">
        <v>70</v>
      </c>
      <c r="B96">
        <v>1</v>
      </c>
      <c r="D96">
        <v>8</v>
      </c>
      <c r="E96" t="s">
        <v>109</v>
      </c>
      <c r="F96" t="s">
        <v>110</v>
      </c>
      <c r="G96">
        <v>0</v>
      </c>
      <c r="H96">
        <v>0</v>
      </c>
      <c r="I96" t="s">
        <v>111</v>
      </c>
      <c r="J96">
        <v>0</v>
      </c>
      <c r="K96">
        <v>0</v>
      </c>
      <c r="L96" t="s">
        <v>6</v>
      </c>
      <c r="M96" t="s">
        <v>6</v>
      </c>
      <c r="N96">
        <v>0</v>
      </c>
      <c r="P96" t="s">
        <v>109</v>
      </c>
    </row>
    <row r="97" spans="1:40" x14ac:dyDescent="0.2">
      <c r="A97">
        <v>70</v>
      </c>
      <c r="B97">
        <v>1</v>
      </c>
      <c r="D97">
        <v>9</v>
      </c>
      <c r="E97" t="s">
        <v>112</v>
      </c>
      <c r="F97" t="s">
        <v>113</v>
      </c>
      <c r="G97">
        <v>0</v>
      </c>
      <c r="H97">
        <v>0</v>
      </c>
      <c r="I97" t="s">
        <v>114</v>
      </c>
      <c r="J97">
        <v>0</v>
      </c>
      <c r="K97">
        <v>0</v>
      </c>
      <c r="L97" t="s">
        <v>6</v>
      </c>
      <c r="M97" t="s">
        <v>6</v>
      </c>
      <c r="N97">
        <v>0</v>
      </c>
      <c r="P97" t="s">
        <v>115</v>
      </c>
    </row>
    <row r="98" spans="1:40" x14ac:dyDescent="0.2">
      <c r="A98">
        <v>70</v>
      </c>
      <c r="B98">
        <v>1</v>
      </c>
      <c r="D98">
        <v>10</v>
      </c>
      <c r="E98" t="s">
        <v>116</v>
      </c>
      <c r="F98" t="s">
        <v>117</v>
      </c>
      <c r="G98">
        <v>0</v>
      </c>
      <c r="H98">
        <v>0</v>
      </c>
      <c r="I98" t="s">
        <v>118</v>
      </c>
      <c r="J98">
        <v>0</v>
      </c>
      <c r="K98">
        <v>0</v>
      </c>
      <c r="L98" t="s">
        <v>6</v>
      </c>
      <c r="M98" t="s">
        <v>6</v>
      </c>
      <c r="N98">
        <v>0</v>
      </c>
      <c r="P98" t="s">
        <v>119</v>
      </c>
    </row>
    <row r="99" spans="1:40" x14ac:dyDescent="0.2">
      <c r="A99">
        <v>70</v>
      </c>
      <c r="B99">
        <v>1</v>
      </c>
      <c r="D99">
        <v>11</v>
      </c>
      <c r="E99" t="s">
        <v>120</v>
      </c>
      <c r="F99" t="s">
        <v>121</v>
      </c>
      <c r="G99">
        <v>0</v>
      </c>
      <c r="H99">
        <v>0</v>
      </c>
      <c r="I99" t="s">
        <v>122</v>
      </c>
      <c r="J99">
        <v>0</v>
      </c>
      <c r="K99">
        <v>0</v>
      </c>
      <c r="L99" t="s">
        <v>6</v>
      </c>
      <c r="M99" t="s">
        <v>6</v>
      </c>
      <c r="N99">
        <v>0</v>
      </c>
      <c r="P99" t="s">
        <v>123</v>
      </c>
    </row>
    <row r="100" spans="1:40" x14ac:dyDescent="0.2">
      <c r="A100">
        <v>70</v>
      </c>
      <c r="B100">
        <v>1</v>
      </c>
      <c r="D100">
        <v>12</v>
      </c>
      <c r="E100" t="s">
        <v>124</v>
      </c>
      <c r="F100" t="s">
        <v>125</v>
      </c>
      <c r="G100">
        <v>0</v>
      </c>
      <c r="H100">
        <v>0</v>
      </c>
      <c r="I100" t="s">
        <v>6</v>
      </c>
      <c r="J100">
        <v>0</v>
      </c>
      <c r="K100">
        <v>0</v>
      </c>
      <c r="L100" t="s">
        <v>6</v>
      </c>
      <c r="M100" t="s">
        <v>6</v>
      </c>
      <c r="N100">
        <v>0</v>
      </c>
      <c r="P100" t="s">
        <v>126</v>
      </c>
    </row>
    <row r="101" spans="1:40" x14ac:dyDescent="0.2">
      <c r="A101">
        <v>70</v>
      </c>
      <c r="B101">
        <v>1</v>
      </c>
      <c r="D101">
        <v>1</v>
      </c>
      <c r="E101" t="s">
        <v>127</v>
      </c>
      <c r="F101" t="s">
        <v>128</v>
      </c>
      <c r="G101">
        <v>0.9</v>
      </c>
      <c r="H101">
        <v>1</v>
      </c>
      <c r="I101" t="s">
        <v>129</v>
      </c>
      <c r="J101">
        <v>0</v>
      </c>
      <c r="K101">
        <v>0</v>
      </c>
      <c r="L101" t="s">
        <v>6</v>
      </c>
      <c r="M101" t="s">
        <v>6</v>
      </c>
      <c r="N101">
        <v>0</v>
      </c>
      <c r="P101" t="s">
        <v>130</v>
      </c>
    </row>
    <row r="102" spans="1:40" x14ac:dyDescent="0.2">
      <c r="A102">
        <v>70</v>
      </c>
      <c r="B102">
        <v>1</v>
      </c>
      <c r="D102">
        <v>2</v>
      </c>
      <c r="E102" t="s">
        <v>131</v>
      </c>
      <c r="F102" t="s">
        <v>132</v>
      </c>
      <c r="G102">
        <v>0.85</v>
      </c>
      <c r="H102">
        <v>1</v>
      </c>
      <c r="I102" t="s">
        <v>133</v>
      </c>
      <c r="J102">
        <v>0</v>
      </c>
      <c r="K102">
        <v>0</v>
      </c>
      <c r="L102" t="s">
        <v>6</v>
      </c>
      <c r="M102" t="s">
        <v>6</v>
      </c>
      <c r="N102">
        <v>0</v>
      </c>
      <c r="P102" t="s">
        <v>134</v>
      </c>
    </row>
    <row r="103" spans="1:40" x14ac:dyDescent="0.2">
      <c r="A103">
        <v>70</v>
      </c>
      <c r="B103">
        <v>1</v>
      </c>
      <c r="D103">
        <v>3</v>
      </c>
      <c r="E103" t="s">
        <v>135</v>
      </c>
      <c r="F103" t="s">
        <v>136</v>
      </c>
      <c r="G103">
        <v>1.03</v>
      </c>
      <c r="H103">
        <v>0</v>
      </c>
      <c r="I103" t="s">
        <v>6</v>
      </c>
      <c r="J103">
        <v>0</v>
      </c>
      <c r="K103">
        <v>0</v>
      </c>
      <c r="L103" t="s">
        <v>6</v>
      </c>
      <c r="M103" t="s">
        <v>6</v>
      </c>
      <c r="N103">
        <v>0</v>
      </c>
      <c r="P103" t="s">
        <v>137</v>
      </c>
    </row>
    <row r="104" spans="1:40" x14ac:dyDescent="0.2">
      <c r="A104">
        <v>70</v>
      </c>
      <c r="B104">
        <v>1</v>
      </c>
      <c r="D104">
        <v>4</v>
      </c>
      <c r="E104" t="s">
        <v>138</v>
      </c>
      <c r="F104" t="s">
        <v>139</v>
      </c>
      <c r="G104">
        <v>1.0900000000000001</v>
      </c>
      <c r="H104">
        <v>0</v>
      </c>
      <c r="I104" t="s">
        <v>6</v>
      </c>
      <c r="J104">
        <v>0</v>
      </c>
      <c r="K104">
        <v>0</v>
      </c>
      <c r="L104" t="s">
        <v>6</v>
      </c>
      <c r="M104" t="s">
        <v>6</v>
      </c>
      <c r="N104">
        <v>0</v>
      </c>
      <c r="P104" t="s">
        <v>140</v>
      </c>
    </row>
    <row r="105" spans="1:40" x14ac:dyDescent="0.2">
      <c r="A105">
        <v>70</v>
      </c>
      <c r="B105">
        <v>1</v>
      </c>
      <c r="D105">
        <v>5</v>
      </c>
      <c r="E105" t="s">
        <v>141</v>
      </c>
      <c r="F105" t="s">
        <v>142</v>
      </c>
      <c r="G105">
        <v>7</v>
      </c>
      <c r="H105">
        <v>0</v>
      </c>
      <c r="I105" t="s">
        <v>6</v>
      </c>
      <c r="J105">
        <v>0</v>
      </c>
      <c r="K105">
        <v>0</v>
      </c>
      <c r="L105" t="s">
        <v>6</v>
      </c>
      <c r="M105" t="s">
        <v>6</v>
      </c>
      <c r="N105">
        <v>0</v>
      </c>
      <c r="P105" t="s">
        <v>6</v>
      </c>
    </row>
    <row r="106" spans="1:40" x14ac:dyDescent="0.2">
      <c r="A106">
        <v>70</v>
      </c>
      <c r="B106">
        <v>1</v>
      </c>
      <c r="D106">
        <v>6</v>
      </c>
      <c r="E106" t="s">
        <v>143</v>
      </c>
      <c r="F106" t="s">
        <v>6</v>
      </c>
      <c r="G106">
        <v>2</v>
      </c>
      <c r="H106">
        <v>0</v>
      </c>
      <c r="I106" t="s">
        <v>6</v>
      </c>
      <c r="J106">
        <v>0</v>
      </c>
      <c r="K106">
        <v>0</v>
      </c>
      <c r="L106" t="s">
        <v>6</v>
      </c>
      <c r="M106" t="s">
        <v>6</v>
      </c>
      <c r="N106">
        <v>0</v>
      </c>
      <c r="P106" t="s">
        <v>6</v>
      </c>
    </row>
    <row r="108" spans="1:40" x14ac:dyDescent="0.2">
      <c r="A108">
        <v>-1</v>
      </c>
    </row>
    <row r="110" spans="1:40" x14ac:dyDescent="0.2">
      <c r="A110" s="3">
        <v>75</v>
      </c>
      <c r="B110" s="3" t="s">
        <v>144</v>
      </c>
      <c r="C110" s="3">
        <v>2026</v>
      </c>
      <c r="D110" s="3">
        <v>2</v>
      </c>
      <c r="E110" s="3">
        <v>0</v>
      </c>
      <c r="F110" s="3">
        <v>0</v>
      </c>
      <c r="G110" s="3">
        <v>0</v>
      </c>
      <c r="H110" s="3">
        <v>1</v>
      </c>
      <c r="I110" s="3">
        <v>0</v>
      </c>
      <c r="J110" s="3">
        <v>4</v>
      </c>
      <c r="K110" s="3">
        <v>0</v>
      </c>
      <c r="L110" s="3">
        <v>0</v>
      </c>
      <c r="M110" s="3">
        <v>0</v>
      </c>
      <c r="N110" s="3">
        <v>92795576</v>
      </c>
      <c r="O110" s="3">
        <v>1</v>
      </c>
    </row>
    <row r="111" spans="1:40" x14ac:dyDescent="0.2">
      <c r="A111" s="5">
        <v>3</v>
      </c>
      <c r="B111" s="5" t="s">
        <v>145</v>
      </c>
      <c r="C111" s="5">
        <v>1</v>
      </c>
      <c r="D111" s="5">
        <v>9.92</v>
      </c>
      <c r="E111" s="5">
        <v>15.72</v>
      </c>
      <c r="F111" s="5">
        <v>44.85</v>
      </c>
      <c r="G111" s="5">
        <v>44.85</v>
      </c>
      <c r="H111" s="5">
        <v>1</v>
      </c>
      <c r="I111" s="5">
        <v>1</v>
      </c>
      <c r="J111" s="5">
        <v>2</v>
      </c>
      <c r="K111" s="5">
        <v>1</v>
      </c>
      <c r="L111" s="5">
        <v>15.3</v>
      </c>
      <c r="M111" s="5">
        <v>1</v>
      </c>
      <c r="N111" s="5">
        <v>9.92</v>
      </c>
      <c r="O111" s="5">
        <v>1</v>
      </c>
      <c r="P111" s="5">
        <v>1</v>
      </c>
      <c r="Q111" s="5">
        <v>1</v>
      </c>
      <c r="R111" s="5">
        <v>15.3</v>
      </c>
      <c r="S111" s="5" t="s">
        <v>6</v>
      </c>
      <c r="T111" s="5" t="s">
        <v>6</v>
      </c>
      <c r="U111" s="5" t="s">
        <v>6</v>
      </c>
      <c r="V111" s="5" t="s">
        <v>6</v>
      </c>
      <c r="W111" s="5" t="s">
        <v>6</v>
      </c>
      <c r="X111" s="5" t="s">
        <v>6</v>
      </c>
      <c r="Y111" s="5" t="s">
        <v>6</v>
      </c>
      <c r="Z111" s="5" t="s">
        <v>6</v>
      </c>
      <c r="AA111" s="5" t="s">
        <v>6</v>
      </c>
      <c r="AB111" s="5" t="s">
        <v>6</v>
      </c>
      <c r="AC111" s="5" t="s">
        <v>6</v>
      </c>
      <c r="AD111" s="5" t="s">
        <v>6</v>
      </c>
      <c r="AE111" s="5" t="s">
        <v>6</v>
      </c>
      <c r="AF111" s="5" t="s">
        <v>6</v>
      </c>
      <c r="AG111" s="5" t="s">
        <v>6</v>
      </c>
      <c r="AH111" s="5" t="s">
        <v>6</v>
      </c>
      <c r="AI111" s="5"/>
      <c r="AJ111" s="5"/>
      <c r="AK111" s="5"/>
      <c r="AL111" s="5"/>
      <c r="AM111" s="5"/>
      <c r="AN111" s="5">
        <v>92795577</v>
      </c>
    </row>
    <row r="115" spans="1:5" x14ac:dyDescent="0.2">
      <c r="A115">
        <v>65</v>
      </c>
      <c r="C115">
        <v>1</v>
      </c>
      <c r="D115">
        <v>0</v>
      </c>
      <c r="E115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146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31510</v>
      </c>
      <c r="M1">
        <v>66416438</v>
      </c>
      <c r="N1">
        <v>11</v>
      </c>
      <c r="O1">
        <v>15</v>
      </c>
      <c r="P1">
        <v>0</v>
      </c>
      <c r="Q1">
        <v>0</v>
      </c>
    </row>
    <row r="12" spans="1:133" x14ac:dyDescent="0.2">
      <c r="A12" s="1">
        <v>1</v>
      </c>
      <c r="B12" s="1">
        <v>51</v>
      </c>
      <c r="C12" s="1">
        <v>1</v>
      </c>
      <c r="D12" s="1"/>
      <c r="E12" s="1">
        <v>0</v>
      </c>
      <c r="F12" s="1" t="s">
        <v>4</v>
      </c>
      <c r="G12" s="1" t="s">
        <v>5</v>
      </c>
      <c r="H12" s="1" t="s">
        <v>6</v>
      </c>
      <c r="I12" s="1">
        <v>0</v>
      </c>
      <c r="J12" s="1" t="s">
        <v>6</v>
      </c>
      <c r="K12" s="1">
        <v>0</v>
      </c>
      <c r="L12" s="1">
        <v>0</v>
      </c>
      <c r="M12" s="1">
        <v>11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4</v>
      </c>
      <c r="U12" s="1" t="s">
        <v>6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>
        <v>0</v>
      </c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9</v>
      </c>
      <c r="BZ12" s="1" t="s">
        <v>10</v>
      </c>
      <c r="CA12" s="1" t="s">
        <v>11</v>
      </c>
      <c r="CB12" s="1" t="s">
        <v>11</v>
      </c>
      <c r="CC12" s="1" t="s">
        <v>11</v>
      </c>
      <c r="CD12" s="1" t="s">
        <v>11</v>
      </c>
      <c r="CE12" s="1" t="s">
        <v>12</v>
      </c>
      <c r="CF12" s="1">
        <v>0</v>
      </c>
      <c r="CG12" s="1">
        <v>0</v>
      </c>
      <c r="CH12" s="1">
        <v>489201672</v>
      </c>
      <c r="CI12" s="1" t="s">
        <v>6</v>
      </c>
      <c r="CJ12" s="1" t="s">
        <v>6</v>
      </c>
      <c r="CK12" s="1">
        <v>9</v>
      </c>
      <c r="CL12" s="1"/>
      <c r="CM12" s="1"/>
      <c r="CN12" s="1"/>
      <c r="CO12" s="1"/>
      <c r="CP12" s="1"/>
      <c r="CQ12" s="1" t="s">
        <v>147</v>
      </c>
      <c r="CR12" s="1" t="s">
        <v>13</v>
      </c>
      <c r="CS12" s="1">
        <v>44551</v>
      </c>
      <c r="CT12" s="1">
        <v>395</v>
      </c>
      <c r="CU12" s="1"/>
      <c r="CV12" s="1"/>
      <c r="CW12" s="1"/>
      <c r="CX12" s="1"/>
      <c r="CY12" s="1">
        <v>0</v>
      </c>
      <c r="CZ12" s="1" t="s">
        <v>6</v>
      </c>
      <c r="DA12" s="1" t="s">
        <v>6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92795576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14</v>
      </c>
      <c r="D16" s="6" t="s">
        <v>15</v>
      </c>
      <c r="E16" s="7">
        <f>ROUND((Source!F45)/1000,2)</f>
        <v>458.29</v>
      </c>
      <c r="F16" s="7">
        <f>ROUND((Source!F46)/1000,2)</f>
        <v>0</v>
      </c>
      <c r="G16" s="7">
        <f>ROUND((Source!F37)/1000,2)</f>
        <v>0</v>
      </c>
      <c r="H16" s="7">
        <f>ROUND((Source!F47)/1000+(Source!F48)/1000,2)</f>
        <v>0</v>
      </c>
      <c r="I16" s="7">
        <f>E16+F16+G16+H16</f>
        <v>458.29</v>
      </c>
      <c r="J16" s="7">
        <f>ROUND((Source!F43+Source!F42)/1000,2)</f>
        <v>80.819999999999993</v>
      </c>
      <c r="K16" s="7">
        <v>242.49</v>
      </c>
      <c r="L16" s="7">
        <v>0</v>
      </c>
      <c r="M16" s="7">
        <v>0</v>
      </c>
      <c r="N16" s="7">
        <f>I16+L16+M16</f>
        <v>458.29</v>
      </c>
      <c r="AI16" s="6">
        <v>0</v>
      </c>
      <c r="AJ16" s="6">
        <v>-1</v>
      </c>
      <c r="AK16" s="6" t="s">
        <v>6</v>
      </c>
      <c r="AL16" s="6" t="s">
        <v>6</v>
      </c>
      <c r="AM16" s="6" t="s">
        <v>6</v>
      </c>
      <c r="AN16" s="6">
        <v>0</v>
      </c>
      <c r="AO16" s="6" t="s">
        <v>6</v>
      </c>
      <c r="AP16" s="6" t="s">
        <v>6</v>
      </c>
      <c r="AT16" s="7">
        <v>309577</v>
      </c>
      <c r="AU16" s="7">
        <v>0</v>
      </c>
      <c r="AV16" s="7">
        <v>0</v>
      </c>
      <c r="AW16" s="7">
        <v>0</v>
      </c>
      <c r="AX16" s="7">
        <v>0</v>
      </c>
      <c r="AY16" s="7">
        <v>161897</v>
      </c>
      <c r="AZ16" s="7">
        <v>231</v>
      </c>
      <c r="BA16" s="7">
        <v>80589</v>
      </c>
      <c r="BB16" s="7">
        <v>458285</v>
      </c>
      <c r="BC16" s="7">
        <v>0</v>
      </c>
      <c r="BD16" s="7">
        <v>0</v>
      </c>
      <c r="BE16" s="7">
        <v>0</v>
      </c>
      <c r="BF16" s="7">
        <v>0</v>
      </c>
      <c r="BG16" s="7">
        <v>0</v>
      </c>
      <c r="BH16" s="7">
        <v>0</v>
      </c>
      <c r="BI16" s="7">
        <v>86477</v>
      </c>
      <c r="BJ16" s="7">
        <v>62231</v>
      </c>
      <c r="BK16" s="7">
        <v>458285</v>
      </c>
    </row>
    <row r="18" spans="1:16" x14ac:dyDescent="0.2">
      <c r="A18">
        <v>51</v>
      </c>
      <c r="E18">
        <v>458.29</v>
      </c>
      <c r="F18">
        <v>0</v>
      </c>
      <c r="G18">
        <v>0</v>
      </c>
      <c r="H18">
        <v>0</v>
      </c>
      <c r="I18">
        <v>458.29</v>
      </c>
      <c r="J18">
        <v>80.819999999999993</v>
      </c>
      <c r="K18">
        <v>242.49</v>
      </c>
      <c r="L18">
        <v>0</v>
      </c>
      <c r="M18">
        <v>0</v>
      </c>
      <c r="N18">
        <v>458.29</v>
      </c>
    </row>
    <row r="20" spans="1:16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309577</v>
      </c>
      <c r="G20" s="4" t="s">
        <v>36</v>
      </c>
      <c r="H20" s="4" t="s">
        <v>37</v>
      </c>
      <c r="I20" s="4"/>
      <c r="J20" s="4"/>
      <c r="K20" s="4">
        <v>201</v>
      </c>
      <c r="L20" s="4">
        <v>1</v>
      </c>
      <c r="M20" s="4">
        <v>3</v>
      </c>
      <c r="N20" s="4" t="s">
        <v>6</v>
      </c>
      <c r="O20" s="4">
        <v>2</v>
      </c>
      <c r="P20" s="4"/>
    </row>
    <row r="21" spans="1:16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0</v>
      </c>
      <c r="G21" s="4" t="s">
        <v>38</v>
      </c>
      <c r="H21" s="4" t="s">
        <v>39</v>
      </c>
      <c r="I21" s="4"/>
      <c r="J21" s="4"/>
      <c r="K21" s="4">
        <v>202</v>
      </c>
      <c r="L21" s="4">
        <v>2</v>
      </c>
      <c r="M21" s="4">
        <v>3</v>
      </c>
      <c r="N21" s="4" t="s">
        <v>6</v>
      </c>
      <c r="O21" s="4">
        <v>2</v>
      </c>
      <c r="P21" s="4"/>
    </row>
    <row r="22" spans="1:16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40</v>
      </c>
      <c r="H22" s="4" t="s">
        <v>41</v>
      </c>
      <c r="I22" s="4"/>
      <c r="J22" s="4"/>
      <c r="K22" s="4">
        <v>222</v>
      </c>
      <c r="L22" s="4">
        <v>3</v>
      </c>
      <c r="M22" s="4">
        <v>3</v>
      </c>
      <c r="N22" s="4" t="s">
        <v>6</v>
      </c>
      <c r="O22" s="4">
        <v>2</v>
      </c>
      <c r="P22" s="4"/>
    </row>
    <row r="23" spans="1:16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0</v>
      </c>
      <c r="G23" s="4" t="s">
        <v>42</v>
      </c>
      <c r="H23" s="4" t="s">
        <v>43</v>
      </c>
      <c r="I23" s="4"/>
      <c r="J23" s="4"/>
      <c r="K23" s="4">
        <v>225</v>
      </c>
      <c r="L23" s="4">
        <v>4</v>
      </c>
      <c r="M23" s="4">
        <v>3</v>
      </c>
      <c r="N23" s="4" t="s">
        <v>6</v>
      </c>
      <c r="O23" s="4">
        <v>2</v>
      </c>
      <c r="P23" s="4"/>
    </row>
    <row r="24" spans="1:16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0</v>
      </c>
      <c r="G24" s="4" t="s">
        <v>44</v>
      </c>
      <c r="H24" s="4" t="s">
        <v>45</v>
      </c>
      <c r="I24" s="4"/>
      <c r="J24" s="4"/>
      <c r="K24" s="4">
        <v>226</v>
      </c>
      <c r="L24" s="4">
        <v>5</v>
      </c>
      <c r="M24" s="4">
        <v>3</v>
      </c>
      <c r="N24" s="4" t="s">
        <v>6</v>
      </c>
      <c r="O24" s="4">
        <v>2</v>
      </c>
      <c r="P24" s="4"/>
    </row>
    <row r="25" spans="1:16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46</v>
      </c>
      <c r="H25" s="4" t="s">
        <v>47</v>
      </c>
      <c r="I25" s="4"/>
      <c r="J25" s="4"/>
      <c r="K25" s="4">
        <v>227</v>
      </c>
      <c r="L25" s="4">
        <v>6</v>
      </c>
      <c r="M25" s="4">
        <v>3</v>
      </c>
      <c r="N25" s="4" t="s">
        <v>6</v>
      </c>
      <c r="O25" s="4">
        <v>2</v>
      </c>
      <c r="P25" s="4"/>
    </row>
    <row r="26" spans="1:16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0</v>
      </c>
      <c r="G26" s="4" t="s">
        <v>48</v>
      </c>
      <c r="H26" s="4" t="s">
        <v>49</v>
      </c>
      <c r="I26" s="4"/>
      <c r="J26" s="4"/>
      <c r="K26" s="4">
        <v>228</v>
      </c>
      <c r="L26" s="4">
        <v>7</v>
      </c>
      <c r="M26" s="4">
        <v>3</v>
      </c>
      <c r="N26" s="4" t="s">
        <v>6</v>
      </c>
      <c r="O26" s="4">
        <v>2</v>
      </c>
      <c r="P26" s="4"/>
    </row>
    <row r="27" spans="1:16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50</v>
      </c>
      <c r="H27" s="4" t="s">
        <v>51</v>
      </c>
      <c r="I27" s="4"/>
      <c r="J27" s="4"/>
      <c r="K27" s="4">
        <v>216</v>
      </c>
      <c r="L27" s="4">
        <v>8</v>
      </c>
      <c r="M27" s="4">
        <v>3</v>
      </c>
      <c r="N27" s="4" t="s">
        <v>6</v>
      </c>
      <c r="O27" s="4">
        <v>2</v>
      </c>
      <c r="P27" s="4"/>
    </row>
    <row r="28" spans="1:16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52</v>
      </c>
      <c r="H28" s="4" t="s">
        <v>53</v>
      </c>
      <c r="I28" s="4"/>
      <c r="J28" s="4"/>
      <c r="K28" s="4">
        <v>223</v>
      </c>
      <c r="L28" s="4">
        <v>9</v>
      </c>
      <c r="M28" s="4">
        <v>3</v>
      </c>
      <c r="N28" s="4" t="s">
        <v>6</v>
      </c>
      <c r="O28" s="4">
        <v>2</v>
      </c>
      <c r="P28" s="4"/>
    </row>
    <row r="29" spans="1:16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54</v>
      </c>
      <c r="H29" s="4" t="s">
        <v>55</v>
      </c>
      <c r="I29" s="4"/>
      <c r="J29" s="4"/>
      <c r="K29" s="4">
        <v>229</v>
      </c>
      <c r="L29" s="4">
        <v>10</v>
      </c>
      <c r="M29" s="4">
        <v>3</v>
      </c>
      <c r="N29" s="4" t="s">
        <v>6</v>
      </c>
      <c r="O29" s="4">
        <v>2</v>
      </c>
      <c r="P29" s="4"/>
    </row>
    <row r="30" spans="1:16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161897</v>
      </c>
      <c r="G30" s="4" t="s">
        <v>56</v>
      </c>
      <c r="H30" s="4" t="s">
        <v>57</v>
      </c>
      <c r="I30" s="4"/>
      <c r="J30" s="4"/>
      <c r="K30" s="4">
        <v>203</v>
      </c>
      <c r="L30" s="4">
        <v>11</v>
      </c>
      <c r="M30" s="4">
        <v>3</v>
      </c>
      <c r="N30" s="4" t="s">
        <v>6</v>
      </c>
      <c r="O30" s="4">
        <v>2</v>
      </c>
      <c r="P30" s="4"/>
    </row>
    <row r="31" spans="1:16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58</v>
      </c>
      <c r="H31" s="4" t="s">
        <v>59</v>
      </c>
      <c r="I31" s="4"/>
      <c r="J31" s="4"/>
      <c r="K31" s="4">
        <v>231</v>
      </c>
      <c r="L31" s="4">
        <v>12</v>
      </c>
      <c r="M31" s="4">
        <v>3</v>
      </c>
      <c r="N31" s="4" t="s">
        <v>6</v>
      </c>
      <c r="O31" s="4">
        <v>2</v>
      </c>
      <c r="P31" s="4"/>
    </row>
    <row r="32" spans="1:16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231</v>
      </c>
      <c r="G32" s="4" t="s">
        <v>60</v>
      </c>
      <c r="H32" s="4" t="s">
        <v>61</v>
      </c>
      <c r="I32" s="4"/>
      <c r="J32" s="4"/>
      <c r="K32" s="4">
        <v>204</v>
      </c>
      <c r="L32" s="4">
        <v>13</v>
      </c>
      <c r="M32" s="4">
        <v>3</v>
      </c>
      <c r="N32" s="4" t="s">
        <v>6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80589</v>
      </c>
      <c r="G33" s="4" t="s">
        <v>62</v>
      </c>
      <c r="H33" s="4" t="s">
        <v>63</v>
      </c>
      <c r="I33" s="4"/>
      <c r="J33" s="4"/>
      <c r="K33" s="4">
        <v>205</v>
      </c>
      <c r="L33" s="4">
        <v>14</v>
      </c>
      <c r="M33" s="4">
        <v>3</v>
      </c>
      <c r="N33" s="4" t="s">
        <v>6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64</v>
      </c>
      <c r="H34" s="4" t="s">
        <v>65</v>
      </c>
      <c r="I34" s="4"/>
      <c r="J34" s="4"/>
      <c r="K34" s="4">
        <v>232</v>
      </c>
      <c r="L34" s="4">
        <v>15</v>
      </c>
      <c r="M34" s="4">
        <v>3</v>
      </c>
      <c r="N34" s="4" t="s">
        <v>6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458285</v>
      </c>
      <c r="G35" s="4" t="s">
        <v>66</v>
      </c>
      <c r="H35" s="4" t="s">
        <v>67</v>
      </c>
      <c r="I35" s="4"/>
      <c r="J35" s="4"/>
      <c r="K35" s="4">
        <v>214</v>
      </c>
      <c r="L35" s="4">
        <v>16</v>
      </c>
      <c r="M35" s="4">
        <v>3</v>
      </c>
      <c r="N35" s="4" t="s">
        <v>6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68</v>
      </c>
      <c r="H36" s="4" t="s">
        <v>69</v>
      </c>
      <c r="I36" s="4"/>
      <c r="J36" s="4"/>
      <c r="K36" s="4">
        <v>215</v>
      </c>
      <c r="L36" s="4">
        <v>17</v>
      </c>
      <c r="M36" s="4">
        <v>3</v>
      </c>
      <c r="N36" s="4" t="s">
        <v>6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70</v>
      </c>
      <c r="H37" s="4" t="s">
        <v>71</v>
      </c>
      <c r="I37" s="4"/>
      <c r="J37" s="4"/>
      <c r="K37" s="4">
        <v>217</v>
      </c>
      <c r="L37" s="4">
        <v>18</v>
      </c>
      <c r="M37" s="4">
        <v>3</v>
      </c>
      <c r="N37" s="4" t="s">
        <v>6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72</v>
      </c>
      <c r="H38" s="4" t="s">
        <v>73</v>
      </c>
      <c r="I38" s="4"/>
      <c r="J38" s="4"/>
      <c r="K38" s="4">
        <v>230</v>
      </c>
      <c r="L38" s="4">
        <v>19</v>
      </c>
      <c r="M38" s="4">
        <v>3</v>
      </c>
      <c r="N38" s="4" t="s">
        <v>6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74</v>
      </c>
      <c r="H39" s="4" t="s">
        <v>75</v>
      </c>
      <c r="I39" s="4"/>
      <c r="J39" s="4"/>
      <c r="K39" s="4">
        <v>206</v>
      </c>
      <c r="L39" s="4">
        <v>20</v>
      </c>
      <c r="M39" s="4">
        <v>3</v>
      </c>
      <c r="N39" s="4" t="s">
        <v>6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0</v>
      </c>
      <c r="G40" s="4" t="s">
        <v>76</v>
      </c>
      <c r="H40" s="4" t="s">
        <v>77</v>
      </c>
      <c r="I40" s="4"/>
      <c r="J40" s="4"/>
      <c r="K40" s="4">
        <v>207</v>
      </c>
      <c r="L40" s="4">
        <v>21</v>
      </c>
      <c r="M40" s="4">
        <v>3</v>
      </c>
      <c r="N40" s="4" t="s">
        <v>6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78</v>
      </c>
      <c r="H41" s="4" t="s">
        <v>79</v>
      </c>
      <c r="I41" s="4"/>
      <c r="J41" s="4"/>
      <c r="K41" s="4">
        <v>208</v>
      </c>
      <c r="L41" s="4">
        <v>22</v>
      </c>
      <c r="M41" s="4">
        <v>3</v>
      </c>
      <c r="N41" s="4" t="s">
        <v>6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80</v>
      </c>
      <c r="H42" s="4" t="s">
        <v>81</v>
      </c>
      <c r="I42" s="4"/>
      <c r="J42" s="4"/>
      <c r="K42" s="4">
        <v>209</v>
      </c>
      <c r="L42" s="4">
        <v>23</v>
      </c>
      <c r="M42" s="4">
        <v>3</v>
      </c>
      <c r="N42" s="4" t="s">
        <v>6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67091</v>
      </c>
      <c r="G43" s="4" t="s">
        <v>82</v>
      </c>
      <c r="H43" s="4" t="s">
        <v>83</v>
      </c>
      <c r="I43" s="4"/>
      <c r="J43" s="4"/>
      <c r="K43" s="4">
        <v>233</v>
      </c>
      <c r="L43" s="4">
        <v>24</v>
      </c>
      <c r="M43" s="4">
        <v>3</v>
      </c>
      <c r="N43" s="4" t="s">
        <v>6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86477</v>
      </c>
      <c r="G44" s="4" t="s">
        <v>84</v>
      </c>
      <c r="H44" s="4" t="s">
        <v>85</v>
      </c>
      <c r="I44" s="4"/>
      <c r="J44" s="4"/>
      <c r="K44" s="4">
        <v>210</v>
      </c>
      <c r="L44" s="4">
        <v>25</v>
      </c>
      <c r="M44" s="4">
        <v>3</v>
      </c>
      <c r="N44" s="4" t="s">
        <v>6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62231</v>
      </c>
      <c r="G45" s="4" t="s">
        <v>86</v>
      </c>
      <c r="H45" s="4" t="s">
        <v>87</v>
      </c>
      <c r="I45" s="4"/>
      <c r="J45" s="4"/>
      <c r="K45" s="4">
        <v>211</v>
      </c>
      <c r="L45" s="4">
        <v>26</v>
      </c>
      <c r="M45" s="4">
        <v>3</v>
      </c>
      <c r="N45" s="4" t="s">
        <v>6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458285</v>
      </c>
      <c r="G46" s="4" t="s">
        <v>88</v>
      </c>
      <c r="H46" s="4" t="s">
        <v>89</v>
      </c>
      <c r="I46" s="4"/>
      <c r="J46" s="4"/>
      <c r="K46" s="4">
        <v>224</v>
      </c>
      <c r="L46" s="4">
        <v>27</v>
      </c>
      <c r="M46" s="4">
        <v>3</v>
      </c>
      <c r="N46" s="4" t="s">
        <v>6</v>
      </c>
      <c r="O46" s="4">
        <v>2</v>
      </c>
      <c r="P46" s="4"/>
    </row>
    <row r="48" spans="1:16" x14ac:dyDescent="0.2">
      <c r="A48">
        <v>-1</v>
      </c>
    </row>
    <row r="51" spans="1:40" x14ac:dyDescent="0.2">
      <c r="A51" s="3">
        <v>75</v>
      </c>
      <c r="B51" s="3" t="s">
        <v>144</v>
      </c>
      <c r="C51" s="3">
        <v>2026</v>
      </c>
      <c r="D51" s="3">
        <v>2</v>
      </c>
      <c r="E51" s="3">
        <v>0</v>
      </c>
      <c r="F51" s="3">
        <v>0</v>
      </c>
      <c r="G51" s="3">
        <v>0</v>
      </c>
      <c r="H51" s="3">
        <v>1</v>
      </c>
      <c r="I51" s="3">
        <v>0</v>
      </c>
      <c r="J51" s="3">
        <v>4</v>
      </c>
      <c r="K51" s="3">
        <v>0</v>
      </c>
      <c r="L51" s="3">
        <v>0</v>
      </c>
      <c r="M51" s="3">
        <v>0</v>
      </c>
      <c r="N51" s="3">
        <v>92795576</v>
      </c>
      <c r="O51" s="3">
        <v>1</v>
      </c>
    </row>
    <row r="52" spans="1:40" x14ac:dyDescent="0.2">
      <c r="A52" s="5">
        <v>3</v>
      </c>
      <c r="B52" s="5" t="s">
        <v>145</v>
      </c>
      <c r="C52" s="5">
        <v>1</v>
      </c>
      <c r="D52" s="5">
        <v>9.92</v>
      </c>
      <c r="E52" s="5">
        <v>15.72</v>
      </c>
      <c r="F52" s="5">
        <v>44.85</v>
      </c>
      <c r="G52" s="5">
        <v>44.85</v>
      </c>
      <c r="H52" s="5">
        <v>1</v>
      </c>
      <c r="I52" s="5">
        <v>1</v>
      </c>
      <c r="J52" s="5">
        <v>2</v>
      </c>
      <c r="K52" s="5">
        <v>1</v>
      </c>
      <c r="L52" s="5">
        <v>15.3</v>
      </c>
      <c r="M52" s="5">
        <v>1</v>
      </c>
      <c r="N52" s="5">
        <v>9.92</v>
      </c>
      <c r="O52" s="5">
        <v>1</v>
      </c>
      <c r="P52" s="5">
        <v>1</v>
      </c>
      <c r="Q52" s="5">
        <v>1</v>
      </c>
      <c r="R52" s="5">
        <v>15.3</v>
      </c>
      <c r="S52" s="5" t="s">
        <v>6</v>
      </c>
      <c r="T52" s="5" t="s">
        <v>6</v>
      </c>
      <c r="U52" s="5" t="s">
        <v>6</v>
      </c>
      <c r="V52" s="5" t="s">
        <v>6</v>
      </c>
      <c r="W52" s="5" t="s">
        <v>6</v>
      </c>
      <c r="X52" s="5" t="s">
        <v>6</v>
      </c>
      <c r="Y52" s="5" t="s">
        <v>6</v>
      </c>
      <c r="Z52" s="5" t="s">
        <v>6</v>
      </c>
      <c r="AA52" s="5" t="s">
        <v>6</v>
      </c>
      <c r="AB52" s="5" t="s">
        <v>6</v>
      </c>
      <c r="AC52" s="5" t="s">
        <v>6</v>
      </c>
      <c r="AD52" s="5" t="s">
        <v>6</v>
      </c>
      <c r="AE52" s="5" t="s">
        <v>6</v>
      </c>
      <c r="AF52" s="5" t="s">
        <v>6</v>
      </c>
      <c r="AG52" s="5" t="s">
        <v>6</v>
      </c>
      <c r="AH52" s="5" t="s">
        <v>6</v>
      </c>
      <c r="AI52" s="5"/>
      <c r="AJ52" s="5"/>
      <c r="AK52" s="5"/>
      <c r="AL52" s="5"/>
      <c r="AM52" s="5"/>
      <c r="AN52" s="5">
        <v>92795577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31510</v>
      </c>
      <c r="M1">
        <v>66416438</v>
      </c>
      <c r="N1">
        <v>11</v>
      </c>
      <c r="O1">
        <v>15</v>
      </c>
      <c r="P1">
        <v>0</v>
      </c>
      <c r="Q1">
        <v>0</v>
      </c>
    </row>
    <row r="12" spans="1:103" x14ac:dyDescent="0.2">
      <c r="F12" t="str">
        <f>Source!F12</f>
        <v>4.4.8.1 Демонтаж башенного крана ПОС</v>
      </c>
      <c r="G12" t="str">
        <f>Source!G12</f>
        <v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v>
      </c>
      <c r="AB12" t="s">
        <v>6</v>
      </c>
      <c r="AC12" t="s">
        <v>6</v>
      </c>
      <c r="AD12" t="s">
        <v>6</v>
      </c>
      <c r="AE12" t="s">
        <v>6</v>
      </c>
      <c r="AF12" t="s">
        <v>6</v>
      </c>
      <c r="AG12" t="s">
        <v>6</v>
      </c>
      <c r="AH12" t="s">
        <v>6</v>
      </c>
      <c r="AI12" t="s">
        <v>6</v>
      </c>
      <c r="AJ12">
        <v>0</v>
      </c>
      <c r="AK12" t="s">
        <v>6</v>
      </c>
      <c r="AL12" t="s">
        <v>6</v>
      </c>
      <c r="AM12" t="s">
        <v>6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2</vt:i4>
      </vt:variant>
    </vt:vector>
  </HeadingPairs>
  <TitlesOfParts>
    <vt:vector size="10" baseType="lpstr">
      <vt:lpstr>1.Ведомость</vt:lpstr>
      <vt:lpstr>SourceOb.1</vt:lpstr>
      <vt:lpstr>Source</vt:lpstr>
      <vt:lpstr>SourceObSm</vt:lpstr>
      <vt:lpstr>SmtRes</vt:lpstr>
      <vt:lpstr>EtalonRes</vt:lpstr>
      <vt:lpstr>SrcPoprs</vt:lpstr>
      <vt:lpstr>SrcKA</vt:lpstr>
      <vt:lpstr>'1.Ведомость'!Заголовки_для_печати</vt:lpstr>
      <vt:lpstr>'1.Ведомость'!Область_печати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Вертушкина Татьяна Вячеславовна</cp:lastModifiedBy>
  <dcterms:created xsi:type="dcterms:W3CDTF">2026-05-13T06:58:30Z</dcterms:created>
  <dcterms:modified xsi:type="dcterms:W3CDTF">2026-05-13T06:58:42Z</dcterms:modified>
</cp:coreProperties>
</file>